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CE5B6F3F2997724B995BCC788FCDD1BB">'Feuille 1'!$C$11</definedName>
    <definedName name="PU_CE5B6F3F2997724B995BCC788FCDD1BB">'Feuille 1'!$E$11</definedName>
    <definedName name="UNITE_CE5B6F3F2997724B995BCC788FCDD1BB">'Feuille 1'!$D$11</definedName>
    <definedName name="CODE_CE5B6F3F2997724B995BCC788FCDD1BB">'Feuille 1'!$A$11</definedName>
    <definedName name="DESI_CE5B6F3F2997724B995BCC788FCDD1BB_\BO">'Feuille 1'!$B$11</definedName>
    <definedName name="CODE_9F2778375AED484DB77BA1E06A6E631F">'Feuille 1'!$A$12</definedName>
    <definedName name="DESI_9F2778375AED484DB77BA1E06A6E631F_\AR">'Feuille 1'!$B$12</definedName>
    <definedName name="QTE_9F2778375AED484DB77BA1E06A6E631F">'Feuille 1'!$C$12</definedName>
    <definedName name="PU_9F2778375AED484DB77BA1E06A6E631F">'Feuille 1'!$E$12</definedName>
    <definedName name="UNITE_9F2778375AED484DB77BA1E06A6E631F">'Feuille 1'!$D$12</definedName>
    <definedName name="QTE_7BE312B7E2AFC748AFD3B87CE9DBD7EA">'Feuille 1'!$C$13</definedName>
    <definedName name="PU_7BE312B7E2AFC748AFD3B87CE9DBD7EA">'Feuille 1'!$E$13</definedName>
    <definedName name="UNITE_7BE312B7E2AFC748AFD3B87CE9DBD7EA">'Feuille 1'!$D$13</definedName>
    <definedName name="CODE_7BE312B7E2AFC748AFD3B87CE9DBD7EA">'Feuille 1'!$A$13</definedName>
    <definedName name="DESI_7BE312B7E2AFC748AFD3B87CE9DBD7EA_\AR">'Feuille 1'!$B$13</definedName>
    <definedName name="CODE_3FCF2E61D39EBC4882023BCFEECBD9BA">'Feuille 1'!$A$14</definedName>
    <definedName name="DESI_3FCF2E61D39EBC4882023BCFEECBD9BA_\AR">'Feuille 1'!$B$14</definedName>
    <definedName name="QTE_3FCF2E61D39EBC4882023BCFEECBD9BA">'Feuille 1'!$C$14</definedName>
    <definedName name="PU_3FCF2E61D39EBC4882023BCFEECBD9BA">'Feuille 1'!$E$14</definedName>
    <definedName name="UNITE_3FCF2E61D39EBC4882023BCFEECBD9BA">'Feuille 1'!$D$14</definedName>
    <definedName name="CODE_DBCCBEC8C41C274F886D9EA070C9B1B2">'Feuille 1'!$A$17</definedName>
    <definedName name="DESI_DBCCBEC8C41C274F886D9EA070C9B1B2_\AR">'Feuille 1'!$B$17</definedName>
    <definedName name="QTE_DBCCBEC8C41C274F886D9EA070C9B1B2">'Feuille 1'!$C$17</definedName>
    <definedName name="PU_DBCCBEC8C41C274F886D9EA070C9B1B2">'Feuille 1'!$E$17</definedName>
    <definedName name="UNITE_DBCCBEC8C41C274F886D9EA070C9B1B2">'Feuille 1'!$D$17</definedName>
    <definedName name="CODE_D122A6B8EA3A934F9CAF226E884317C0">'Feuille 1'!$A$18</definedName>
    <definedName name="DESI_D122A6B8EA3A934F9CAF226E884317C0_\AR">'Feuille 1'!$B$18</definedName>
    <definedName name="QTE_D122A6B8EA3A934F9CAF226E884317C0">'Feuille 1'!$C$18</definedName>
    <definedName name="PU_D122A6B8EA3A934F9CAF226E884317C0">'Feuille 1'!$E$18</definedName>
    <definedName name="UNITE_D122A6B8EA3A934F9CAF226E884317C0">'Feuille 1'!$D$18</definedName>
    <definedName name="QTE_63693932A04E404BB30B72565011BD21">'Feuille 1'!$C$19</definedName>
    <definedName name="PU_63693932A04E404BB30B72565011BD21">'Feuille 1'!$E$19</definedName>
    <definedName name="UNITE_63693932A04E404BB30B72565011BD21">'Feuille 1'!$D$19</definedName>
    <definedName name="CODE_CB6627438117CD429C0AD49DD20882A9">'Feuille 1'!$A$21</definedName>
    <definedName name="DESI_CB6627438117CD429C0AD49DD20882A9_\AR">'Feuille 1'!$B$21</definedName>
    <definedName name="QTE_CB6627438117CD429C0AD49DD20882A9">'Feuille 1'!$C$21</definedName>
    <definedName name="PU_CB6627438117CD429C0AD49DD20882A9">'Feuille 1'!$E$21</definedName>
    <definedName name="UNITE_CB6627438117CD429C0AD49DD20882A9">'Feuille 1'!$D$21</definedName>
    <definedName name="CODE_1ABE1776926A0C41BB7BC876E5EEF053">'Feuille 1'!$A$22</definedName>
    <definedName name="DESI_1ABE1776926A0C41BB7BC876E5EEF053_\AR">'Feuille 1'!$B$22</definedName>
    <definedName name="QTE_1ABE1776926A0C41BB7BC876E5EEF053">'Feuille 1'!$C$22</definedName>
    <definedName name="PU_1ABE1776926A0C41BB7BC876E5EEF053">'Feuille 1'!$E$22</definedName>
    <definedName name="UNITE_1ABE1776926A0C41BB7BC876E5EEF053">'Feuille 1'!$D$22</definedName>
    <definedName name="QTE_A3DDFA49AD2BD94E8EC2E31199C55610">'Feuille 1'!$C$23</definedName>
    <definedName name="PU_A3DDFA49AD2BD94E8EC2E31199C55610">'Feuille 1'!$E$23</definedName>
    <definedName name="UNITE_A3DDFA49AD2BD94E8EC2E31199C55610">'Feuille 1'!$D$23</definedName>
    <definedName name="CODE_DF5E30E2754DD34AB09F0F0370627349">'Feuille 1'!$A$25</definedName>
    <definedName name="DESI_DF5E30E2754DD34AB09F0F0370627349_\AR">'Feuille 1'!$B$25</definedName>
    <definedName name="QTE_DF5E30E2754DD34AB09F0F0370627349">'Feuille 1'!$C$25</definedName>
    <definedName name="PU_DF5E30E2754DD34AB09F0F0370627349">'Feuille 1'!$E$25</definedName>
    <definedName name="UNITE_DF5E30E2754DD34AB09F0F0370627349">'Feuille 1'!$D$25</definedName>
    <definedName name="CODE_0FA319D9B7EF7147B23A1EB22FF160C8">'Feuille 1'!$A$26</definedName>
    <definedName name="DESI_0FA319D9B7EF7147B23A1EB22FF160C8_\AR">'Feuille 1'!$B$26</definedName>
    <definedName name="QTE_0FA319D9B7EF7147B23A1EB22FF160C8">'Feuille 1'!$C$26</definedName>
    <definedName name="PU_0FA319D9B7EF7147B23A1EB22FF160C8">'Feuille 1'!$E$26</definedName>
    <definedName name="UNITE_0FA319D9B7EF7147B23A1EB22FF160C8">'Feuille 1'!$D$26</definedName>
    <definedName name="QTE_8EF3C7F9C73A4849A35CC9FC6D5924B3">'Feuille 1'!$C$27</definedName>
    <definedName name="PU_8EF3C7F9C73A4849A35CC9FC6D5924B3">'Feuille 1'!$E$27</definedName>
    <definedName name="UNITE_8EF3C7F9C73A4849A35CC9FC6D5924B3">'Feuille 1'!$D$27</definedName>
    <definedName name="CODE_08A705B6C205D54A88E958DE594EB680">'Feuille 1'!$A$31</definedName>
    <definedName name="DESI_08A705B6C205D54A88E958DE594EB680_\AR">'Feuille 1'!$B$31</definedName>
    <definedName name="QTE_08A705B6C205D54A88E958DE594EB680">'Feuille 1'!$C$31</definedName>
    <definedName name="PU_08A705B6C205D54A88E958DE594EB680">'Feuille 1'!$E$31</definedName>
    <definedName name="UNITE_08A705B6C205D54A88E958DE594EB680">'Feuille 1'!$D$31</definedName>
    <definedName name="QTE_2E8642E8039F544A9190E2605B4B5BAE">'Feuille 1'!$C$32</definedName>
    <definedName name="PU_2E8642E8039F544A9190E2605B4B5BAE">'Feuille 1'!$E$32</definedName>
    <definedName name="UNITE_2E8642E8039F544A9190E2605B4B5BAE">'Feuille 1'!$D$32</definedName>
    <definedName name="CODE_FC01B0EBA9AA544A996CC5D158F5AFE7">'Feuille 1'!$A$34</definedName>
    <definedName name="DESI_FC01B0EBA9AA544A996CC5D158F5AFE7_\AR">'Feuille 1'!$B$34</definedName>
    <definedName name="QTE_FC01B0EBA9AA544A996CC5D158F5AFE7">'Feuille 1'!$C$34</definedName>
    <definedName name="PU_FC01B0EBA9AA544A996CC5D158F5AFE7">'Feuille 1'!$E$34</definedName>
    <definedName name="UNITE_FC01B0EBA9AA544A996CC5D158F5AFE7">'Feuille 1'!$D$34</definedName>
    <definedName name="CODE_4D3555BF5BB3A74792530848DDEB5426">'Feuille 1'!$A$35</definedName>
    <definedName name="DESI_4D3555BF5BB3A74792530848DDEB5426_\AR">'Feuille 1'!$B$35</definedName>
    <definedName name="QTE_4D3555BF5BB3A74792530848DDEB5426">'Feuille 1'!$C$35</definedName>
    <definedName name="PU_4D3555BF5BB3A74792530848DDEB5426">'Feuille 1'!$E$35</definedName>
    <definedName name="UNITE_4D3555BF5BB3A74792530848DDEB5426">'Feuille 1'!$D$35</definedName>
    <definedName name="CODE_24E365D55E2C824C8035C93E6B0E49A6">'Feuille 1'!$A$36</definedName>
    <definedName name="DESI_24E365D55E2C824C8035C93E6B0E49A6_\AR">'Feuille 1'!$B$36</definedName>
    <definedName name="QTE_24E365D55E2C824C8035C93E6B0E49A6">'Feuille 1'!$C$36</definedName>
    <definedName name="PU_24E365D55E2C824C8035C93E6B0E49A6">'Feuille 1'!$E$36</definedName>
    <definedName name="UNITE_24E365D55E2C824C8035C93E6B0E49A6">'Feuille 1'!$D$36</definedName>
    <definedName name="CODE_61DFF050CB793F42A5706FA284896F73">'Feuille 1'!$A$37</definedName>
    <definedName name="DESI_61DFF050CB793F42A5706FA284896F73_\AR">'Feuille 1'!$B$37</definedName>
    <definedName name="QTE_61DFF050CB793F42A5706FA284896F73">'Feuille 1'!$C$37</definedName>
    <definedName name="PU_61DFF050CB793F42A5706FA284896F73">'Feuille 1'!$E$37</definedName>
    <definedName name="UNITE_61DFF050CB793F42A5706FA284896F73">'Feuille 1'!$D$37</definedName>
    <definedName name="CODE_02064D34BBB4ED46B1AD36E8EC800342">'Feuille 1'!$A$38</definedName>
    <definedName name="DESI_02064D34BBB4ED46B1AD36E8EC800342_\AR">'Feuille 1'!$B$38</definedName>
    <definedName name="QTE_02064D34BBB4ED46B1AD36E8EC800342">'Feuille 1'!$C$38</definedName>
    <definedName name="PU_02064D34BBB4ED46B1AD36E8EC800342">'Feuille 1'!$E$38</definedName>
    <definedName name="UNITE_02064D34BBB4ED46B1AD36E8EC800342">'Feuille 1'!$D$38</definedName>
    <definedName name="CODE_A990F65ECCD3AB4BB580ABE60E516DF1">'Feuille 1'!$A$39</definedName>
    <definedName name="DESI_A990F65ECCD3AB4BB580ABE60E516DF1_\AR">'Feuille 1'!$B$39</definedName>
    <definedName name="QTE_A990F65ECCD3AB4BB580ABE60E516DF1">'Feuille 1'!$C$39</definedName>
    <definedName name="PU_A990F65ECCD3AB4BB580ABE60E516DF1">'Feuille 1'!$E$39</definedName>
    <definedName name="UNITE_A990F65ECCD3AB4BB580ABE60E516DF1">'Feuille 1'!$D$39</definedName>
    <definedName name="CODE_4A0FDFB09C11BE41B68F4103FBC7B7B8">'Feuille 1'!$A$44</definedName>
    <definedName name="DESI_4A0FDFB09C11BE41B68F4103FBC7B7B8_\AR">'Feuille 1'!$B$44</definedName>
    <definedName name="QTE_4A0FDFB09C11BE41B68F4103FBC7B7B8">'Feuille 1'!$C$44</definedName>
    <definedName name="PU_4A0FDFB09C11BE41B68F4103FBC7B7B8">'Feuille 1'!$E$44</definedName>
    <definedName name="UNITE_4A0FDFB09C11BE41B68F4103FBC7B7B8">'Feuille 1'!$D$44</definedName>
    <definedName name="QTE_2B8F2DC74276D74B8C721532406AC69B">'Feuille 1'!$C$45</definedName>
    <definedName name="PU_2B8F2DC74276D74B8C721532406AC69B">'Feuille 1'!$E$45</definedName>
    <definedName name="UNITE_2B8F2DC74276D74B8C721532406AC69B">'Feuille 1'!$D$45</definedName>
    <definedName name="CODE_2B8F2DC74276D74B8C721532406AC69B">'Feuille 1'!$A$45</definedName>
    <definedName name="DESI_2B8F2DC74276D74B8C721532406AC69B_\AR">'Feuille 1'!$B$45</definedName>
    <definedName name="QTE_49C77155717D05458C576D7FDF1A5D0D">'Feuille 1'!$C$46</definedName>
    <definedName name="PU_49C77155717D05458C576D7FDF1A5D0D">'Feuille 1'!$E$46</definedName>
    <definedName name="UNITE_49C77155717D05458C576D7FDF1A5D0D">'Feuille 1'!$D$46</definedName>
    <definedName name="CODE_49C77155717D05458C576D7FDF1A5D0D">'Feuille 1'!$A$46</definedName>
    <definedName name="DESI_49C77155717D05458C576D7FDF1A5D0D_\AR">'Feuille 1'!$B$46</definedName>
    <definedName name="CODE_D5457D7A7000EE4C823A076AC6796A5F">'Feuille 1'!$A$47</definedName>
    <definedName name="DESI_D5457D7A7000EE4C823A076AC6796A5F_\AR">'Feuille 1'!$B$47</definedName>
    <definedName name="QTE_D5457D7A7000EE4C823A076AC6796A5F">'Feuille 1'!$C$47</definedName>
    <definedName name="PU_D5457D7A7000EE4C823A076AC6796A5F">'Feuille 1'!$E$47</definedName>
    <definedName name="UNITE_D5457D7A7000EE4C823A076AC6796A5F">'Feuille 1'!$D$47</definedName>
    <definedName name="CODE_0E7B0075C87CDA4D9C6CCB353347DD95">'Feuille 1'!$A$48</definedName>
    <definedName name="DESI_0E7B0075C87CDA4D9C6CCB353347DD95_\AR">'Feuille 1'!$B$48</definedName>
    <definedName name="QTE_0E7B0075C87CDA4D9C6CCB353347DD95">'Feuille 1'!$C$48</definedName>
    <definedName name="PU_0E7B0075C87CDA4D9C6CCB353347DD95">'Feuille 1'!$E$48</definedName>
    <definedName name="UNITE_0E7B0075C87CDA4D9C6CCB353347DD95">'Feuille 1'!$D$48</definedName>
    <definedName name="CODE_BC052605E393C74BB7F3A803A4BDF9F9">'Feuille 1'!$A$51</definedName>
    <definedName name="DESI_BC052605E393C74BB7F3A803A4BDF9F9_\AR">'Feuille 1'!$B$51</definedName>
    <definedName name="QTE_BC052605E393C74BB7F3A803A4BDF9F9">'Feuille 1'!$C$51</definedName>
    <definedName name="PU_BC052605E393C74BB7F3A803A4BDF9F9">'Feuille 1'!$E$51</definedName>
    <definedName name="UNITE_BC052605E393C74BB7F3A803A4BDF9F9">'Feuille 1'!$D$51</definedName>
    <definedName name="CODE_6BF01B27E4922A49B2443BF0C90D3A96">'Feuille 1'!$A$52</definedName>
    <definedName name="DESI_6BF01B27E4922A49B2443BF0C90D3A96_\AR">'Feuille 1'!$B$52</definedName>
    <definedName name="QTE_6BF01B27E4922A49B2443BF0C90D3A96">'Feuille 1'!$C$52</definedName>
    <definedName name="PU_6BF01B27E4922A49B2443BF0C90D3A96">'Feuille 1'!$E$52</definedName>
    <definedName name="UNITE_6BF01B27E4922A49B2443BF0C90D3A96">'Feuille 1'!$D$52</definedName>
    <definedName name="CODE_6E00EC7CC64D2441A91EF326977FD1A5">'Feuille 1'!$A$53</definedName>
    <definedName name="DESI_6E00EC7CC64D2441A91EF326977FD1A5_\AR">'Feuille 1'!$B$53</definedName>
    <definedName name="QTE_6E00EC7CC64D2441A91EF326977FD1A5">'Feuille 1'!$C$53</definedName>
    <definedName name="PU_6E00EC7CC64D2441A91EF326977FD1A5">'Feuille 1'!$E$53</definedName>
    <definedName name="UNITE_6E00EC7CC64D2441A91EF326977FD1A5">'Feuille 1'!$D$53</definedName>
    <definedName name="CODE_DE1167F8B49A4A418376144BBD6A48ED">'Feuille 1'!$A$54</definedName>
    <definedName name="DESI_DE1167F8B49A4A418376144BBD6A48ED_\AR">'Feuille 1'!$B$54</definedName>
    <definedName name="QTE_DE1167F8B49A4A418376144BBD6A48ED">'Feuille 1'!$C$54</definedName>
    <definedName name="PU_DE1167F8B49A4A418376144BBD6A48ED">'Feuille 1'!$E$54</definedName>
    <definedName name="UNITE_DE1167F8B49A4A418376144BBD6A48ED">'Feuille 1'!$D$54</definedName>
    <definedName name="CODE_A164EA5AB89A024A8BCBB77FCBAB8BC9">'Feuille 1'!$A$55</definedName>
    <definedName name="DESI_A164EA5AB89A024A8BCBB77FCBAB8BC9_\AR">'Feuille 1'!$B$55</definedName>
    <definedName name="QTE_A164EA5AB89A024A8BCBB77FCBAB8BC9">'Feuille 1'!$C$55</definedName>
    <definedName name="PU_A164EA5AB89A024A8BCBB77FCBAB8BC9">'Feuille 1'!$E$55</definedName>
    <definedName name="UNITE_A164EA5AB89A024A8BCBB77FCBAB8BC9">'Feuille 1'!$D$55</definedName>
    <definedName name="CODE_4D5061564104EA40A5C800AFC9BE9DEA">'Feuille 1'!$A$56</definedName>
    <definedName name="DESI_4D5061564104EA40A5C800AFC9BE9DEA_\AR">'Feuille 1'!$B$56</definedName>
    <definedName name="QTE_4D5061564104EA40A5C800AFC9BE9DEA">'Feuille 1'!$C$56</definedName>
    <definedName name="PU_4D5061564104EA40A5C800AFC9BE9DEA">'Feuille 1'!$E$56</definedName>
    <definedName name="UNITE_4D5061564104EA40A5C800AFC9BE9DEA">'Feuille 1'!$D$56</definedName>
    <definedName name="CODE_8627C21E6D837948AAE4CD1F15F96470">'Feuille 1'!$A$57</definedName>
    <definedName name="DESI_8627C21E6D837948AAE4CD1F15F96470_\AR">'Feuille 1'!$B$57</definedName>
    <definedName name="QTE_8627C21E6D837948AAE4CD1F15F96470">'Feuille 1'!$C$57</definedName>
    <definedName name="PU_8627C21E6D837948AAE4CD1F15F96470">'Feuille 1'!$E$57</definedName>
    <definedName name="UNITE_8627C21E6D837948AAE4CD1F15F96470">'Feuille 1'!$D$57</definedName>
    <definedName name="CODE_3B905176B8DEEC4BA66FB96B7D5ACD95">'Feuille 1'!$A$58</definedName>
    <definedName name="DESI_3B905176B8DEEC4BA66FB96B7D5ACD95_\AR">'Feuille 1'!$B$58</definedName>
    <definedName name="QTE_3B905176B8DEEC4BA66FB96B7D5ACD95">'Feuille 1'!$C$58</definedName>
    <definedName name="PU_3B905176B8DEEC4BA66FB96B7D5ACD95">'Feuille 1'!$E$58</definedName>
    <definedName name="UNITE_3B905176B8DEEC4BA66FB96B7D5ACD95">'Feuille 1'!$D$58</definedName>
    <definedName name="CODE_41514A56B1BD4543AD495A1B50A918FC">'Feuille 1'!$A$59</definedName>
    <definedName name="DESI_41514A56B1BD4543AD495A1B50A918FC_\AR">'Feuille 1'!$B$59</definedName>
    <definedName name="QTE_41514A56B1BD4543AD495A1B50A918FC">'Feuille 1'!$C$59</definedName>
    <definedName name="PU_41514A56B1BD4543AD495A1B50A918FC">'Feuille 1'!$E$59</definedName>
    <definedName name="UNITE_41514A56B1BD4543AD495A1B50A918FC">'Feuille 1'!$D$59</definedName>
    <definedName name="CODE_A6840B6837674140BFE497AAA3877F84">'Feuille 1'!$A$60</definedName>
    <definedName name="DESI_A6840B6837674140BFE497AAA3877F84_\AR">'Feuille 1'!$B$60</definedName>
    <definedName name="QTE_A6840B6837674140BFE497AAA3877F84">'Feuille 1'!$C$60</definedName>
    <definedName name="PU_A6840B6837674140BFE497AAA3877F84">'Feuille 1'!$E$60</definedName>
    <definedName name="UNITE_A6840B6837674140BFE497AAA3877F84">'Feuille 1'!$D$60</definedName>
    <definedName name="CODE_B2602A677EBD61478FCDF493408AFF88">'Feuille 1'!$A$61</definedName>
    <definedName name="DESI_B2602A677EBD61478FCDF493408AFF88_\AR">'Feuille 1'!$B$61</definedName>
    <definedName name="QTE_B2602A677EBD61478FCDF493408AFF88">'Feuille 1'!$C$61</definedName>
    <definedName name="PU_B2602A677EBD61478FCDF493408AFF88">'Feuille 1'!$E$61</definedName>
    <definedName name="UNITE_B2602A677EBD61478FCDF493408AFF88">'Feuille 1'!$D$61</definedName>
    <definedName name="CODE_77F74DA4961B9A4791027A856D106065">'Feuille 1'!$A$62</definedName>
    <definedName name="DESI_77F74DA4961B9A4791027A856D106065_\AR">'Feuille 1'!$B$62</definedName>
    <definedName name="QTE_77F74DA4961B9A4791027A856D106065">'Feuille 1'!$C$62</definedName>
    <definedName name="PU_77F74DA4961B9A4791027A856D106065">'Feuille 1'!$E$62</definedName>
    <definedName name="UNITE_77F74DA4961B9A4791027A856D106065">'Feuille 1'!$D$62</definedName>
    <definedName name="CODE_B1E22CFB91B85B49A578974D66789E3E">'Feuille 1'!$A$63</definedName>
    <definedName name="DESI_B1E22CFB91B85B49A578974D66789E3E_\AR">'Feuille 1'!$B$63</definedName>
    <definedName name="QTE_B1E22CFB91B85B49A578974D66789E3E">'Feuille 1'!$C$63</definedName>
    <definedName name="PU_B1E22CFB91B85B49A578974D66789E3E">'Feuille 1'!$E$63</definedName>
    <definedName name="UNITE_B1E22CFB91B85B49A578974D66789E3E">'Feuille 1'!$D$63</definedName>
    <definedName name="CODE_A686234BFAD20144999CBDDE7A5DCD7B">'Feuille 1'!$A$66</definedName>
    <definedName name="DESI_A686234BFAD20144999CBDDE7A5DCD7B_\AR">'Feuille 1'!$B$66</definedName>
    <definedName name="QTE_A686234BFAD20144999CBDDE7A5DCD7B">'Feuille 1'!$C$66</definedName>
    <definedName name="PU_A686234BFAD20144999CBDDE7A5DCD7B">'Feuille 1'!$E$66</definedName>
    <definedName name="UNITE_A686234BFAD20144999CBDDE7A5DCD7B">'Feuille 1'!$D$66</definedName>
    <definedName name="CODE_1A06F70EA4AEED45A494A9C399573E65">'Feuille 1'!$A$67</definedName>
    <definedName name="DESI_1A06F70EA4AEED45A494A9C399573E65_\AR">'Feuille 1'!$B$67</definedName>
    <definedName name="QTE_1A06F70EA4AEED45A494A9C399573E65">'Feuille 1'!$C$67</definedName>
    <definedName name="PU_1A06F70EA4AEED45A494A9C399573E65">'Feuille 1'!$E$67</definedName>
    <definedName name="UNITE_1A06F70EA4AEED45A494A9C399573E65">'Feuille 1'!$D$67</definedName>
    <definedName name="CODE_5DFE2EC6AACA124D966C598B2D60748F">'Feuille 1'!$A$68</definedName>
    <definedName name="DESI_5DFE2EC6AACA124D966C598B2D60748F_\AR">'Feuille 1'!$B$68</definedName>
    <definedName name="QTE_5DFE2EC6AACA124D966C598B2D60748F">'Feuille 1'!$C$68</definedName>
    <definedName name="PU_5DFE2EC6AACA124D966C598B2D60748F">'Feuille 1'!$E$68</definedName>
    <definedName name="UNITE_5DFE2EC6AACA124D966C598B2D60748F">'Feuille 1'!$D$68</definedName>
    <definedName name="CODE_8E0DC5CC394146419A20A67091C79016">'Feuille 1'!$A$69</definedName>
    <definedName name="DESI_8E0DC5CC394146419A20A67091C79016_\AR">'Feuille 1'!$B$69</definedName>
    <definedName name="QTE_8E0DC5CC394146419A20A67091C79016">'Feuille 1'!$C$69</definedName>
    <definedName name="PU_8E0DC5CC394146419A20A67091C79016">'Feuille 1'!$E$69</definedName>
    <definedName name="UNITE_8E0DC5CC394146419A20A67091C79016">'Feuille 1'!$D$69</definedName>
    <definedName name="CODE_1B21E43A9AE77D4589A39A6276AA6DA1">'Feuille 1'!$A$70</definedName>
    <definedName name="DESI_1B21E43A9AE77D4589A39A6276AA6DA1_\AR">'Feuille 1'!$B$70</definedName>
    <definedName name="QTE_1B21E43A9AE77D4589A39A6276AA6DA1">'Feuille 1'!$C$70</definedName>
    <definedName name="PU_1B21E43A9AE77D4589A39A6276AA6DA1">'Feuille 1'!$E$70</definedName>
    <definedName name="UNITE_1B21E43A9AE77D4589A39A6276AA6DA1">'Feuille 1'!$D$70</definedName>
    <definedName name="CODE_620987A48D87C94EBA6B655D579A8204">'Feuille 1'!$A$71</definedName>
    <definedName name="DESI_620987A48D87C94EBA6B655D579A8204_\AR">'Feuille 1'!$B$71</definedName>
    <definedName name="QTE_620987A48D87C94EBA6B655D579A8204">'Feuille 1'!$C$71</definedName>
    <definedName name="PU_620987A48D87C94EBA6B655D579A8204">'Feuille 1'!$E$71</definedName>
    <definedName name="UNITE_620987A48D87C94EBA6B655D579A8204">'Feuille 1'!$D$71</definedName>
    <definedName name="CODE_E516EE5086505F45B01D674319A8DF02">'Feuille 1'!$A$72</definedName>
    <definedName name="DESI_E516EE5086505F45B01D674319A8DF02_\AR">'Feuille 1'!$B$72</definedName>
    <definedName name="QTE_E516EE5086505F45B01D674319A8DF02">'Feuille 1'!$C$72</definedName>
    <definedName name="PU_E516EE5086505F45B01D674319A8DF02">'Feuille 1'!$E$72</definedName>
    <definedName name="UNITE_E516EE5086505F45B01D674319A8DF02">'Feuille 1'!$D$72</definedName>
    <definedName name="CODE_B56186D663180B4DA2F5A6F84EE3E409">'Feuille 1'!$A$73</definedName>
    <definedName name="DESI_B56186D663180B4DA2F5A6F84EE3E409_\AR">'Feuille 1'!$B$73</definedName>
    <definedName name="QTE_B56186D663180B4DA2F5A6F84EE3E409">'Feuille 1'!$C$73</definedName>
    <definedName name="PU_B56186D663180B4DA2F5A6F84EE3E409">'Feuille 1'!$E$73</definedName>
    <definedName name="UNITE_B56186D663180B4DA2F5A6F84EE3E409">'Feuille 1'!$D$73</definedName>
    <definedName name="CODE_9EBF43304C223B4AB0376A4320BF20F5">'Feuille 1'!$A$74</definedName>
    <definedName name="DESI_9EBF43304C223B4AB0376A4320BF20F5_\AR">'Feuille 1'!$B$74</definedName>
    <definedName name="QTE_9EBF43304C223B4AB0376A4320BF20F5">'Feuille 1'!$C$74</definedName>
    <definedName name="PU_9EBF43304C223B4AB0376A4320BF20F5">'Feuille 1'!$E$74</definedName>
    <definedName name="UNITE_9EBF43304C223B4AB0376A4320BF20F5">'Feuille 1'!$D$74</definedName>
    <definedName name="CODE_2A0495EED4E361408A8581D574AC7B3D">'Feuille 1'!$A$75</definedName>
    <definedName name="DESI_2A0495EED4E361408A8581D574AC7B3D_\AR">'Feuille 1'!$B$75</definedName>
    <definedName name="QTE_2A0495EED4E361408A8581D574AC7B3D">'Feuille 1'!$C$75</definedName>
    <definedName name="PU_2A0495EED4E361408A8581D574AC7B3D">'Feuille 1'!$E$75</definedName>
    <definedName name="UNITE_2A0495EED4E361408A8581D574AC7B3D">'Feuille 1'!$D$75</definedName>
    <definedName name="CODE_FFA54A568ACD1240B3E795B532256259">'Feuille 1'!$A$76</definedName>
    <definedName name="DESI_FFA54A568ACD1240B3E795B532256259_\AR">'Feuille 1'!$B$76</definedName>
    <definedName name="QTE_FFA54A568ACD1240B3E795B532256259">'Feuille 1'!$C$76</definedName>
    <definedName name="PU_FFA54A568ACD1240B3E795B532256259">'Feuille 1'!$E$76</definedName>
    <definedName name="UNITE_FFA54A568ACD1240B3E795B532256259">'Feuille 1'!$D$76</definedName>
    <definedName name="CODE_50A49FA24E7978499D1CBB94A9F8C756">'Feuille 1'!$A$77</definedName>
    <definedName name="DESI_50A49FA24E7978499D1CBB94A9F8C756_\AR">'Feuille 1'!$B$77</definedName>
    <definedName name="QTE_50A49FA24E7978499D1CBB94A9F8C756">'Feuille 1'!$C$77</definedName>
    <definedName name="PU_50A49FA24E7978499D1CBB94A9F8C756">'Feuille 1'!$E$77</definedName>
    <definedName name="UNITE_50A49FA24E7978499D1CBB94A9F8C756">'Feuille 1'!$D$77</definedName>
    <definedName name="CODE_F9D8ECC065BCDD4C88EBC9DED097E1F2">'Feuille 1'!$A$78</definedName>
    <definedName name="DESI_F9D8ECC065BCDD4C88EBC9DED097E1F2_\AR">'Feuille 1'!$B$78</definedName>
    <definedName name="QTE_F9D8ECC065BCDD4C88EBC9DED097E1F2">'Feuille 1'!$C$78</definedName>
    <definedName name="PU_F9D8ECC065BCDD4C88EBC9DED097E1F2">'Feuille 1'!$E$78</definedName>
    <definedName name="UNITE_F9D8ECC065BCDD4C88EBC9DED097E1F2">'Feuille 1'!$D$78</definedName>
    <definedName name="CODE_E80E0ABA1813FB42B5ABB432BD0F0D44">'Feuille 1'!$A$79</definedName>
    <definedName name="DESI_E80E0ABA1813FB42B5ABB432BD0F0D44_\AR">'Feuille 1'!$B$79</definedName>
    <definedName name="QTE_E80E0ABA1813FB42B5ABB432BD0F0D44">'Feuille 1'!$C$79</definedName>
    <definedName name="PU_E80E0ABA1813FB42B5ABB432BD0F0D44">'Feuille 1'!$E$79</definedName>
    <definedName name="UNITE_E80E0ABA1813FB42B5ABB432BD0F0D44">'Feuille 1'!$D$79</definedName>
    <definedName name="CODE_57D5523F438FDE46819A1FFECF2F1328">'Feuille 1'!$A$80</definedName>
    <definedName name="DESI_57D5523F438FDE46819A1FFECF2F1328_\AR">'Feuille 1'!$B$80</definedName>
    <definedName name="QTE_57D5523F438FDE46819A1FFECF2F1328">'Feuille 1'!$C$80</definedName>
    <definedName name="PU_57D5523F438FDE46819A1FFECF2F1328">'Feuille 1'!$E$80</definedName>
    <definedName name="UNITE_57D5523F438FDE46819A1FFECF2F1328">'Feuille 1'!$D$80</definedName>
    <definedName name="CODE_44245C7A42E6534F976AD3191D07166A">'Feuille 1'!$A$81</definedName>
    <definedName name="DESI_44245C7A42E6534F976AD3191D07166A_\AR">'Feuille 1'!$B$81</definedName>
    <definedName name="QTE_44245C7A42E6534F976AD3191D07166A">'Feuille 1'!$C$81</definedName>
    <definedName name="PU_44245C7A42E6534F976AD3191D07166A">'Feuille 1'!$E$81</definedName>
    <definedName name="UNITE_44245C7A42E6534F976AD3191D07166A">'Feuille 1'!$D$81</definedName>
    <definedName name="CODE_67C9485F3D7B78489706D835D00F5630">'Feuille 1'!$A$82</definedName>
    <definedName name="DESI_67C9485F3D7B78489706D835D00F5630_\AR">'Feuille 1'!$B$82</definedName>
    <definedName name="QTE_67C9485F3D7B78489706D835D00F5630">'Feuille 1'!$C$82</definedName>
    <definedName name="PU_67C9485F3D7B78489706D835D00F5630">'Feuille 1'!$E$82</definedName>
    <definedName name="UNITE_67C9485F3D7B78489706D835D00F5630">'Feuille 1'!$D$82</definedName>
    <definedName name="CODE_37B5D6E63C187E4381887E4660F5947E">'Feuille 1'!$A$83</definedName>
    <definedName name="DESI_37B5D6E63C187E4381887E4660F5947E_\AR">'Feuille 1'!$B$83</definedName>
    <definedName name="QTE_37B5D6E63C187E4381887E4660F5947E">'Feuille 1'!$C$83</definedName>
    <definedName name="PU_37B5D6E63C187E4381887E4660F5947E">'Feuille 1'!$E$83</definedName>
    <definedName name="UNITE_37B5D6E63C187E4381887E4660F5947E">'Feuille 1'!$D$83</definedName>
    <definedName name="CODE_E9EC3BF8368F5F4D804DE84C9FB37DFF">'Feuille 1'!$A$84</definedName>
    <definedName name="DESI_E9EC3BF8368F5F4D804DE84C9FB37DFF_\AR">'Feuille 1'!$B$84</definedName>
    <definedName name="QTE_E9EC3BF8368F5F4D804DE84C9FB37DFF">'Feuille 1'!$C$84</definedName>
    <definedName name="PU_E9EC3BF8368F5F4D804DE84C9FB37DFF">'Feuille 1'!$E$84</definedName>
    <definedName name="UNITE_E9EC3BF8368F5F4D804DE84C9FB37DFF">'Feuille 1'!$D$84</definedName>
    <definedName name="CODE_5AE67D31D353E440A0ACDCAB2D62AA40">'Feuille 1'!$A$85</definedName>
    <definedName name="DESI_5AE67D31D353E440A0ACDCAB2D62AA40_\AR">'Feuille 1'!$B$85</definedName>
    <definedName name="QTE_5AE67D31D353E440A0ACDCAB2D62AA40">'Feuille 1'!$C$85</definedName>
    <definedName name="PU_5AE67D31D353E440A0ACDCAB2D62AA40">'Feuille 1'!$E$85</definedName>
    <definedName name="UNITE_5AE67D31D353E440A0ACDCAB2D62AA40">'Feuille 1'!$D$85</definedName>
    <definedName name="CODE_E6492452DEDC5F4183AE256F7B6D5EED">'Feuille 1'!$A$86</definedName>
    <definedName name="DESI_E6492452DEDC5F4183AE256F7B6D5EED_\AR">'Feuille 1'!$B$86</definedName>
    <definedName name="QTE_E6492452DEDC5F4183AE256F7B6D5EED">'Feuille 1'!$C$86</definedName>
    <definedName name="PU_E6492452DEDC5F4183AE256F7B6D5EED">'Feuille 1'!$E$86</definedName>
    <definedName name="UNITE_E6492452DEDC5F4183AE256F7B6D5EED">'Feuille 1'!$D$86</definedName>
    <definedName name="CODE_4335D39808B83D4395989012D770304B">'Feuille 1'!$A$87</definedName>
    <definedName name="DESI_4335D39808B83D4395989012D770304B_\AR">'Feuille 1'!$B$87</definedName>
    <definedName name="QTE_4335D39808B83D4395989012D770304B">'Feuille 1'!$C$87</definedName>
    <definedName name="PU_4335D39808B83D4395989012D770304B">'Feuille 1'!$E$87</definedName>
    <definedName name="UNITE_4335D39808B83D4395989012D770304B">'Feuille 1'!$D$87</definedName>
    <definedName name="CODE_7CCC666630157F4286066D8E02A291E9">'Feuille 1'!$A$88</definedName>
    <definedName name="DESI_7CCC666630157F4286066D8E02A291E9_\AR">'Feuille 1'!$B$88</definedName>
    <definedName name="QTE_7CCC666630157F4286066D8E02A291E9">'Feuille 1'!$C$88</definedName>
    <definedName name="PU_7CCC666630157F4286066D8E02A291E9">'Feuille 1'!$E$88</definedName>
    <definedName name="UNITE_7CCC666630157F4286066D8E02A291E9">'Feuille 1'!$D$88</definedName>
    <definedName name="CODE_F127288532583C4398DC33C3F5A73F7B">'Feuille 1'!$A$89</definedName>
    <definedName name="DESI_F127288532583C4398DC33C3F5A73F7B_\AR">'Feuille 1'!$B$89</definedName>
    <definedName name="QTE_F127288532583C4398DC33C3F5A73F7B">'Feuille 1'!$C$89</definedName>
    <definedName name="PU_F127288532583C4398DC33C3F5A73F7B">'Feuille 1'!$E$89</definedName>
    <definedName name="UNITE_F127288532583C4398DC33C3F5A73F7B">'Feuille 1'!$D$89</definedName>
    <definedName name="CODE_4C7D26CD45534940817AF31DC5CBF9E9">'Feuille 1'!$A$90</definedName>
    <definedName name="DESI_4C7D26CD45534940817AF31DC5CBF9E9_\AR">'Feuille 1'!$B$90</definedName>
    <definedName name="QTE_4C7D26CD45534940817AF31DC5CBF9E9">'Feuille 1'!$C$90</definedName>
    <definedName name="PU_4C7D26CD45534940817AF31DC5CBF9E9">'Feuille 1'!$E$90</definedName>
    <definedName name="UNITE_4C7D26CD45534940817AF31DC5CBF9E9">'Feuille 1'!$D$90</definedName>
    <definedName name="CODE_3BCFDF02AF423340B2CC6773531DD5E4">'Feuille 1'!$A$91</definedName>
    <definedName name="DESI_3BCFDF02AF423340B2CC6773531DD5E4_\AR">'Feuille 1'!$B$91</definedName>
    <definedName name="QTE_3BCFDF02AF423340B2CC6773531DD5E4">'Feuille 1'!$C$91</definedName>
    <definedName name="PU_3BCFDF02AF423340B2CC6773531DD5E4">'Feuille 1'!$E$91</definedName>
    <definedName name="UNITE_3BCFDF02AF423340B2CC6773531DD5E4">'Feuille 1'!$D$91</definedName>
    <definedName name="CODE_5B3C7B8ED2D7DE4C96EBE55CA0632934">'Feuille 1'!$A$92</definedName>
    <definedName name="DESI_5B3C7B8ED2D7DE4C96EBE55CA0632934_\AR">'Feuille 1'!$B$92</definedName>
    <definedName name="QTE_5B3C7B8ED2D7DE4C96EBE55CA0632934">'Feuille 1'!$C$92</definedName>
    <definedName name="PU_5B3C7B8ED2D7DE4C96EBE55CA0632934">'Feuille 1'!$E$92</definedName>
    <definedName name="UNITE_5B3C7B8ED2D7DE4C96EBE55CA0632934">'Feuille 1'!$D$92</definedName>
    <definedName name="CODE_3FD1BFFE74BF8F4CAF50411864C09C25">'Feuille 1'!$A$93</definedName>
    <definedName name="DESI_3FD1BFFE74BF8F4CAF50411864C09C25_\AR">'Feuille 1'!$B$93</definedName>
    <definedName name="QTE_3FD1BFFE74BF8F4CAF50411864C09C25">'Feuille 1'!$C$93</definedName>
    <definedName name="PU_3FD1BFFE74BF8F4CAF50411864C09C25">'Feuille 1'!$E$93</definedName>
    <definedName name="UNITE_3FD1BFFE74BF8F4CAF50411864C09C25">'Feuille 1'!$D$93</definedName>
    <definedName name="CODE_A014D778E40F584FBE7DD93E4E6412BA">'Feuille 1'!$A$94</definedName>
    <definedName name="DESI_A014D778E40F584FBE7DD93E4E6412BA_\AR">'Feuille 1'!$B$94</definedName>
    <definedName name="QTE_A014D778E40F584FBE7DD93E4E6412BA">'Feuille 1'!$C$94</definedName>
    <definedName name="PU_A014D778E40F584FBE7DD93E4E6412BA">'Feuille 1'!$E$94</definedName>
    <definedName name="UNITE_A014D778E40F584FBE7DD93E4E6412BA">'Feuille 1'!$D$94</definedName>
    <definedName name="CODE_DC8DF522E2DB324485989619B9F22F5B">'Feuille 1'!$A$97</definedName>
    <definedName name="DESI_DC8DF522E2DB324485989619B9F22F5B_\AR">'Feuille 1'!$B$97</definedName>
    <definedName name="QTE_DC8DF522E2DB324485989619B9F22F5B">'Feuille 1'!$C$97</definedName>
    <definedName name="PU_DC8DF522E2DB324485989619B9F22F5B">'Feuille 1'!$E$97</definedName>
    <definedName name="UNITE_DC8DF522E2DB324485989619B9F22F5B">'Feuille 1'!$D$97</definedName>
    <definedName name="CODE_1DEF3979B0DA1A458618E5E363DC5284">'Feuille 1'!$A$98</definedName>
    <definedName name="DESI_1DEF3979B0DA1A458618E5E363DC5284_\AR">'Feuille 1'!$B$98</definedName>
    <definedName name="QTE_1DEF3979B0DA1A458618E5E363DC5284">'Feuille 1'!$C$98</definedName>
    <definedName name="PU_1DEF3979B0DA1A458618E5E363DC5284">'Feuille 1'!$E$98</definedName>
    <definedName name="UNITE_1DEF3979B0DA1A458618E5E363DC5284">'Feuille 1'!$D$98</definedName>
    <definedName name="CODE_B04CAF7BA63DA441BC4FFD74D80FE055">'Feuille 1'!$A$99</definedName>
    <definedName name="DESI_B04CAF7BA63DA441BC4FFD74D80FE055_\AR">'Feuille 1'!$B$99</definedName>
    <definedName name="QTE_B04CAF7BA63DA441BC4FFD74D80FE055">'Feuille 1'!$C$99</definedName>
    <definedName name="PU_B04CAF7BA63DA441BC4FFD74D80FE055">'Feuille 1'!$E$99</definedName>
    <definedName name="UNITE_B04CAF7BA63DA441BC4FFD74D80FE055">'Feuille 1'!$D$99</definedName>
    <definedName name="CODE_F4586E171CC58F47BB5FA26CA86282A2">'Feuille 1'!$A$100</definedName>
    <definedName name="DESI_F4586E171CC58F47BB5FA26CA86282A2_\AR">'Feuille 1'!$B$100</definedName>
    <definedName name="QTE_F4586E171CC58F47BB5FA26CA86282A2">'Feuille 1'!$C$100</definedName>
    <definedName name="PU_F4586E171CC58F47BB5FA26CA86282A2">'Feuille 1'!$E$100</definedName>
    <definedName name="UNITE_F4586E171CC58F47BB5FA26CA86282A2">'Feuille 1'!$D$100</definedName>
    <definedName name="CODE_E83ACB547D6F0D4E94BD4BCBB5966EAB">'Feuille 1'!$A$101</definedName>
    <definedName name="DESI_E83ACB547D6F0D4E94BD4BCBB5966EAB_\AR">'Feuille 1'!$B$101</definedName>
    <definedName name="QTE_E83ACB547D6F0D4E94BD4BCBB5966EAB">'Feuille 1'!$C$101</definedName>
    <definedName name="PU_E83ACB547D6F0D4E94BD4BCBB5966EAB">'Feuille 1'!$E$101</definedName>
    <definedName name="UNITE_E83ACB547D6F0D4E94BD4BCBB5966EAB">'Feuille 1'!$D$101</definedName>
    <definedName name="CODE_6E5A9EAF68E79E488C6CC2560B2157D8">'Feuille 1'!$A$104</definedName>
    <definedName name="DESI_6E5A9EAF68E79E488C6CC2560B2157D8_\AR">'Feuille 1'!$B$104</definedName>
    <definedName name="QTE_6E5A9EAF68E79E488C6CC2560B2157D8">'Feuille 1'!$C$104</definedName>
    <definedName name="PU_6E5A9EAF68E79E488C6CC2560B2157D8">'Feuille 1'!$E$104</definedName>
    <definedName name="UNITE_6E5A9EAF68E79E488C6CC2560B2157D8">'Feuille 1'!$D$104</definedName>
    <definedName name="CODE_DD1222495B36314AA2DD4E3EF8B9B314">'Feuille 1'!$A$105</definedName>
    <definedName name="DESI_DD1222495B36314AA2DD4E3EF8B9B314_\AR">'Feuille 1'!$B$105</definedName>
    <definedName name="QTE_DD1222495B36314AA2DD4E3EF8B9B314">'Feuille 1'!$C$105</definedName>
    <definedName name="PU_DD1222495B36314AA2DD4E3EF8B9B314">'Feuille 1'!$E$105</definedName>
    <definedName name="UNITE_DD1222495B36314AA2DD4E3EF8B9B314">'Feuille 1'!$D$105</definedName>
    <definedName name="CODE_8D8E2B3B43CA964EB32B88BEBAD64F41">'Feuille 1'!$A$110</definedName>
    <definedName name="DESI_8D8E2B3B43CA964EB32B88BEBAD64F41_\AR">'Feuille 1'!$B$110</definedName>
    <definedName name="QTE_8D8E2B3B43CA964EB32B88BEBAD64F41">'Feuille 1'!$C$110</definedName>
    <definedName name="PU_8D8E2B3B43CA964EB32B88BEBAD64F41">'Feuille 1'!$E$110</definedName>
    <definedName name="UNITE_8D8E2B3B43CA964EB32B88BEBAD64F41">'Feuille 1'!$D$110</definedName>
    <definedName name="QTE_00BD66D2976A6F4A9A2529123016C60E">'Feuille 1'!$C$111</definedName>
    <definedName name="PU_00BD66D2976A6F4A9A2529123016C60E">'Feuille 1'!$E$111</definedName>
    <definedName name="UNITE_00BD66D2976A6F4A9A2529123016C60E">'Feuille 1'!$D$111</definedName>
    <definedName name="CODE_00BD66D2976A6F4A9A2529123016C60E">'Feuille 1'!$A$111</definedName>
    <definedName name="DESI_00BD66D2976A6F4A9A2529123016C60E_\AR">'Feuille 1'!$B$111</definedName>
    <definedName name="CODE_8C0BEC470F716F4CA5F94A39A09C3F22">'Feuille 1'!$A$112</definedName>
    <definedName name="DESI_8C0BEC470F716F4CA5F94A39A09C3F22_\AR">'Feuille 1'!$B$112</definedName>
    <definedName name="QTE_8C0BEC470F716F4CA5F94A39A09C3F22">'Feuille 1'!$C$112</definedName>
    <definedName name="PU_8C0BEC470F716F4CA5F94A39A09C3F22">'Feuille 1'!$E$112</definedName>
    <definedName name="UNITE_8C0BEC470F716F4CA5F94A39A09C3F22">'Feuille 1'!$D$112</definedName>
    <definedName name="CODE_7058225E54E84040A127A9307BEBCE7D">'Feuille 1'!$A$115</definedName>
    <definedName name="DESI_7058225E54E84040A127A9307BEBCE7D_\AR">'Feuille 1'!$B$115</definedName>
    <definedName name="QTE_7058225E54E84040A127A9307BEBCE7D">'Feuille 1'!$C$115</definedName>
    <definedName name="PU_7058225E54E84040A127A9307BEBCE7D">'Feuille 1'!$E$115</definedName>
    <definedName name="UNITE_7058225E54E84040A127A9307BEBCE7D">'Feuille 1'!$D$115</definedName>
    <definedName name="CODE_5D86766EDD66034AB3277FBF37617263">'Feuille 1'!$A$116</definedName>
    <definedName name="DESI_5D86766EDD66034AB3277FBF37617263_\AR">'Feuille 1'!$B$116</definedName>
    <definedName name="QTE_5D86766EDD66034AB3277FBF37617263">'Feuille 1'!$C$116</definedName>
    <definedName name="PU_5D86766EDD66034AB3277FBF37617263">'Feuille 1'!$E$116</definedName>
    <definedName name="UNITE_5D86766EDD66034AB3277FBF37617263">'Feuille 1'!$D$116</definedName>
    <definedName name="CODE_3B11CB299D989D4889989A6F363419D3">'Feuille 1'!$A$117</definedName>
    <definedName name="DESI_3B11CB299D989D4889989A6F363419D3_\AR">'Feuille 1'!$B$117</definedName>
    <definedName name="QTE_3B11CB299D989D4889989A6F363419D3">'Feuille 1'!$C$117</definedName>
    <definedName name="PU_3B11CB299D989D4889989A6F363419D3">'Feuille 1'!$E$117</definedName>
    <definedName name="UNITE_3B11CB299D989D4889989A6F363419D3">'Feuille 1'!$D$117</definedName>
    <definedName name="CODE_A869B1A88A575F4697029798A618EF9C">'Feuille 1'!$A$118</definedName>
    <definedName name="DESI_A869B1A88A575F4697029798A618EF9C_\AR">'Feuille 1'!$B$118</definedName>
    <definedName name="QTE_A869B1A88A575F4697029798A618EF9C">'Feuille 1'!$C$118</definedName>
    <definedName name="PU_A869B1A88A575F4697029798A618EF9C">'Feuille 1'!$E$118</definedName>
    <definedName name="UNITE_A869B1A88A575F4697029798A618EF9C">'Feuille 1'!$D$118</definedName>
    <definedName name="CODE_3D6740E3414E774DA43D2567A29250E2">'Feuille 1'!$A$119</definedName>
    <definedName name="DESI_3D6740E3414E774DA43D2567A29250E2_\AR">'Feuille 1'!$B$119</definedName>
    <definedName name="QTE_3D6740E3414E774DA43D2567A29250E2">'Feuille 1'!$C$119</definedName>
    <definedName name="PU_3D6740E3414E774DA43D2567A29250E2">'Feuille 1'!$E$119</definedName>
    <definedName name="UNITE_3D6740E3414E774DA43D2567A29250E2">'Feuille 1'!$D$119</definedName>
    <definedName name="CODE_10CF917DFDA1B54CBC047D8D6366AA69">'Feuille 1'!$A$120</definedName>
    <definedName name="DESI_10CF917DFDA1B54CBC047D8D6366AA69_\AR">'Feuille 1'!$B$120</definedName>
    <definedName name="QTE_10CF917DFDA1B54CBC047D8D6366AA69">'Feuille 1'!$C$120</definedName>
    <definedName name="PU_10CF917DFDA1B54CBC047D8D6366AA69">'Feuille 1'!$E$120</definedName>
    <definedName name="UNITE_10CF917DFDA1B54CBC047D8D6366AA69">'Feuille 1'!$D$120</definedName>
    <definedName name="CODE_959C3407939A5849AC4006D39F760DB3">'Feuille 1'!$A$121</definedName>
    <definedName name="DESI_959C3407939A5849AC4006D39F760DB3_\AR">'Feuille 1'!$B$121</definedName>
    <definedName name="QTE_959C3407939A5849AC4006D39F760DB3">'Feuille 1'!$C$121</definedName>
    <definedName name="PU_959C3407939A5849AC4006D39F760DB3">'Feuille 1'!$E$121</definedName>
    <definedName name="UNITE_959C3407939A5849AC4006D39F760DB3">'Feuille 1'!$D$121</definedName>
    <definedName name="CODE_62828441064F06408A8A6583F5C9A32F">'Feuille 1'!$A$122</definedName>
    <definedName name="DESI_62828441064F06408A8A6583F5C9A32F_\AR">'Feuille 1'!$B$122</definedName>
    <definedName name="QTE_62828441064F06408A8A6583F5C9A32F">'Feuille 1'!$C$122</definedName>
    <definedName name="PU_62828441064F06408A8A6583F5C9A32F">'Feuille 1'!$E$122</definedName>
    <definedName name="UNITE_62828441064F06408A8A6583F5C9A32F">'Feuille 1'!$D$122</definedName>
    <definedName name="CODE_5CAD1D6DF99CF744AA5563D7CF3473E4">'Feuille 1'!$A$123</definedName>
    <definedName name="DESI_5CAD1D6DF99CF744AA5563D7CF3473E4_\AR">'Feuille 1'!$B$123</definedName>
    <definedName name="QTE_5CAD1D6DF99CF744AA5563D7CF3473E4">'Feuille 1'!$C$123</definedName>
    <definedName name="PU_5CAD1D6DF99CF744AA5563D7CF3473E4">'Feuille 1'!$E$123</definedName>
    <definedName name="UNITE_5CAD1D6DF99CF744AA5563D7CF3473E4">'Feuille 1'!$D$123</definedName>
    <definedName name="CODE_C34FDCCFB5F7CB4BB7DB403716936B65">'Feuille 1'!$A$124</definedName>
    <definedName name="DESI_C34FDCCFB5F7CB4BB7DB403716936B65_\AR">'Feuille 1'!$B$124</definedName>
    <definedName name="QTE_C34FDCCFB5F7CB4BB7DB403716936B65">'Feuille 1'!$C$124</definedName>
    <definedName name="PU_C34FDCCFB5F7CB4BB7DB403716936B65">'Feuille 1'!$E$124</definedName>
    <definedName name="UNITE_C34FDCCFB5F7CB4BB7DB403716936B65">'Feuille 1'!$D$124</definedName>
    <definedName name="CODE_612738965E959C47BC2A3E69F73BC095">'Feuille 1'!$A$125</definedName>
    <definedName name="DESI_612738965E959C47BC2A3E69F73BC095_\AR">'Feuille 1'!$B$125</definedName>
    <definedName name="QTE_612738965E959C47BC2A3E69F73BC095">'Feuille 1'!$C$125</definedName>
    <definedName name="PU_612738965E959C47BC2A3E69F73BC095">'Feuille 1'!$E$125</definedName>
    <definedName name="UNITE_612738965E959C47BC2A3E69F73BC095">'Feuille 1'!$D$125</definedName>
    <definedName name="CODE_03E63729BAA21349B8ABF479D8D4DE8D">'Feuille 1'!$A$126</definedName>
    <definedName name="DESI_03E63729BAA21349B8ABF479D8D4DE8D_\AR">'Feuille 1'!$B$126</definedName>
    <definedName name="QTE_03E63729BAA21349B8ABF479D8D4DE8D">'Feuille 1'!$C$126</definedName>
    <definedName name="PU_03E63729BAA21349B8ABF479D8D4DE8D">'Feuille 1'!$E$126</definedName>
    <definedName name="UNITE_03E63729BAA21349B8ABF479D8D4DE8D">'Feuille 1'!$D$126</definedName>
    <definedName name="CODE_875AA3EF30A80B47A90397C66724196B">'Feuille 1'!$A$127</definedName>
    <definedName name="DESI_875AA3EF30A80B47A90397C66724196B_\AR">'Feuille 1'!$B$127</definedName>
    <definedName name="QTE_875AA3EF30A80B47A90397C66724196B">'Feuille 1'!$C$127</definedName>
    <definedName name="PU_875AA3EF30A80B47A90397C66724196B">'Feuille 1'!$E$127</definedName>
    <definedName name="UNITE_875AA3EF30A80B47A90397C66724196B">'Feuille 1'!$D$127</definedName>
    <definedName name="CODE_C74CB2D1748ADF408A31F7A1BB14856F">'Feuille 1'!$A$128</definedName>
    <definedName name="DESI_C74CB2D1748ADF408A31F7A1BB14856F_\AR">'Feuille 1'!$B$128</definedName>
    <definedName name="QTE_C74CB2D1748ADF408A31F7A1BB14856F">'Feuille 1'!$C$128</definedName>
    <definedName name="PU_C74CB2D1748ADF408A31F7A1BB14856F">'Feuille 1'!$E$128</definedName>
    <definedName name="UNITE_C74CB2D1748ADF408A31F7A1BB14856F">'Feuille 1'!$D$128</definedName>
    <definedName name="CODE_25CCA4FFC686274EA039597A53D37A10">'Feuille 1'!$A$129</definedName>
    <definedName name="DESI_25CCA4FFC686274EA039597A53D37A10_\AR">'Feuille 1'!$B$129</definedName>
    <definedName name="QTE_25CCA4FFC686274EA039597A53D37A10">'Feuille 1'!$C$129</definedName>
    <definedName name="PU_25CCA4FFC686274EA039597A53D37A10">'Feuille 1'!$E$129</definedName>
    <definedName name="UNITE_25CCA4FFC686274EA039597A53D37A10">'Feuille 1'!$D$129</definedName>
    <definedName name="CODE_BF9E05EE6A1B9A418F0351C4DAB6B48D">'Feuille 1'!$A$130</definedName>
    <definedName name="DESI_BF9E05EE6A1B9A418F0351C4DAB6B48D_\AR">'Feuille 1'!$B$130</definedName>
    <definedName name="QTE_BF9E05EE6A1B9A418F0351C4DAB6B48D">'Feuille 1'!$C$130</definedName>
    <definedName name="PU_BF9E05EE6A1B9A418F0351C4DAB6B48D">'Feuille 1'!$E$130</definedName>
    <definedName name="UNITE_BF9E05EE6A1B9A418F0351C4DAB6B48D">'Feuille 1'!$D$130</definedName>
    <definedName name="CODE_2E9AE51819606B4A8EDF7DB500BDF687">'Feuille 1'!$A$131</definedName>
    <definedName name="DESI_2E9AE51819606B4A8EDF7DB500BDF687_\AR">'Feuille 1'!$B$131</definedName>
    <definedName name="QTE_2E9AE51819606B4A8EDF7DB500BDF687">'Feuille 1'!$C$131</definedName>
    <definedName name="PU_2E9AE51819606B4A8EDF7DB500BDF687">'Feuille 1'!$E$131</definedName>
    <definedName name="UNITE_2E9AE51819606B4A8EDF7DB500BDF687">'Feuille 1'!$D$131</definedName>
    <definedName name="CODE_22433AF4E5DD2C459AD0B1AF829B2D1E">'Feuille 1'!$A$132</definedName>
    <definedName name="DESI_22433AF4E5DD2C459AD0B1AF829B2D1E_\AR">'Feuille 1'!$B$132</definedName>
    <definedName name="QTE_22433AF4E5DD2C459AD0B1AF829B2D1E">'Feuille 1'!$C$132</definedName>
    <definedName name="PU_22433AF4E5DD2C459AD0B1AF829B2D1E">'Feuille 1'!$E$132</definedName>
    <definedName name="UNITE_22433AF4E5DD2C459AD0B1AF829B2D1E">'Feuille 1'!$D$132</definedName>
    <definedName name="CODE_40C92EBC266DE54099E59C837376A5FD">'Feuille 1'!$A$133</definedName>
    <definedName name="DESI_40C92EBC266DE54099E59C837376A5FD_\AR">'Feuille 1'!$B$133</definedName>
    <definedName name="QTE_40C92EBC266DE54099E59C837376A5FD">'Feuille 1'!$C$133</definedName>
    <definedName name="PU_40C92EBC266DE54099E59C837376A5FD">'Feuille 1'!$E$133</definedName>
    <definedName name="UNITE_40C92EBC266DE54099E59C837376A5FD">'Feuille 1'!$D$133</definedName>
    <definedName name="CODE_84BC380C97283D4DAAC48D21FE655FF9">'Feuille 1'!$A$138</definedName>
    <definedName name="DESI_84BC380C97283D4DAAC48D21FE655FF9_\AR">'Feuille 1'!$B$138</definedName>
    <definedName name="QTE_84BC380C97283D4DAAC48D21FE655FF9">'Feuille 1'!$C$138</definedName>
    <definedName name="PU_84BC380C97283D4DAAC48D21FE655FF9">'Feuille 1'!$E$138</definedName>
    <definedName name="UNITE_84BC380C97283D4DAAC48D21FE655FF9">'Feuille 1'!$D$138</definedName>
    <definedName name="CODE_5C89D88A81D20747959577EABE7120EA">'Feuille 1'!$A$139</definedName>
    <definedName name="DESI_5C89D88A81D20747959577EABE7120EA_\AR">'Feuille 1'!$B$139</definedName>
    <definedName name="QTE_5C89D88A81D20747959577EABE7120EA">'Feuille 1'!$C$139</definedName>
    <definedName name="PU_5C89D88A81D20747959577EABE7120EA">'Feuille 1'!$E$139</definedName>
    <definedName name="UNITE_5C89D88A81D20747959577EABE7120EA">'Feuille 1'!$D$139</definedName>
    <definedName name="CODE_2D3E39CE75B4EE4895BF041A328E0C03">'Feuille 1'!$A$140</definedName>
    <definedName name="DESI_2D3E39CE75B4EE4895BF041A328E0C03_\AR">'Feuille 1'!$B$140</definedName>
    <definedName name="QTE_2D3E39CE75B4EE4895BF041A328E0C03">'Feuille 1'!$C$140</definedName>
    <definedName name="PU_2D3E39CE75B4EE4895BF041A328E0C03">'Feuille 1'!$E$140</definedName>
    <definedName name="UNITE_2D3E39CE75B4EE4895BF041A328E0C03">'Feuille 1'!$D$140</definedName>
    <definedName name="CODE_C18E0918F250FF48B290AD6100663809">'Feuille 1'!$A$141</definedName>
    <definedName name="DESI_C18E0918F250FF48B290AD6100663809_\AR">'Feuille 1'!$B$141</definedName>
    <definedName name="QTE_C18E0918F250FF48B290AD6100663809">'Feuille 1'!$C$141</definedName>
    <definedName name="PU_C18E0918F250FF48B290AD6100663809">'Feuille 1'!$E$141</definedName>
    <definedName name="UNITE_C18E0918F250FF48B290AD6100663809">'Feuille 1'!$D$141</definedName>
    <definedName name="CODE_229EDD285B48C44C84AA23CDEC28B58A">'Feuille 1'!$A$142</definedName>
    <definedName name="DESI_229EDD285B48C44C84AA23CDEC28B58A_\AR">'Feuille 1'!$B$142</definedName>
    <definedName name="QTE_229EDD285B48C44C84AA23CDEC28B58A">'Feuille 1'!$C$142</definedName>
    <definedName name="PU_229EDD285B48C44C84AA23CDEC28B58A">'Feuille 1'!$E$142</definedName>
    <definedName name="UNITE_229EDD285B48C44C84AA23CDEC28B58A">'Feuille 1'!$D$142</definedName>
    <definedName name="CODE_CFA2ACBDFB91654BA26C703B7FD7A857">'Feuille 1'!$A$143</definedName>
    <definedName name="DESI_CFA2ACBDFB91654BA26C703B7FD7A857_\AR">'Feuille 1'!$B$143</definedName>
    <definedName name="QTE_CFA2ACBDFB91654BA26C703B7FD7A857">'Feuille 1'!$C$143</definedName>
    <definedName name="PU_CFA2ACBDFB91654BA26C703B7FD7A857">'Feuille 1'!$E$143</definedName>
    <definedName name="UNITE_CFA2ACBDFB91654BA26C703B7FD7A857">'Feuille 1'!$D$143</definedName>
    <definedName name="CODE_2337AB3F8068F0428F606E9615321069">'Feuille 1'!$A$146</definedName>
    <definedName name="DESI_2337AB3F8068F0428F606E9615321069_\AR">'Feuille 1'!$B$146</definedName>
    <definedName name="QTE_2337AB3F8068F0428F606E9615321069">'Feuille 1'!$C$146</definedName>
    <definedName name="PU_2337AB3F8068F0428F606E9615321069">'Feuille 1'!$E$146</definedName>
    <definedName name="UNITE_2337AB3F8068F0428F606E9615321069">'Feuille 1'!$D$146</definedName>
    <definedName name="CODE_269B0CEDA08B01459E43B7DE7BD60A06">'Feuille 1'!$A$147</definedName>
    <definedName name="DESI_269B0CEDA08B01459E43B7DE7BD60A06_\AR">'Feuille 1'!$B$147</definedName>
    <definedName name="QTE_269B0CEDA08B01459E43B7DE7BD60A06">'Feuille 1'!$C$147</definedName>
    <definedName name="PU_269B0CEDA08B01459E43B7DE7BD60A06">'Feuille 1'!$E$147</definedName>
    <definedName name="UNITE_269B0CEDA08B01459E43B7DE7BD60A06">'Feuille 1'!$D$147</definedName>
    <definedName name="CODE_C39837D11496BD49AB6CDA5D3F32C7F1">'Feuille 1'!$A$148</definedName>
    <definedName name="DESI_C39837D11496BD49AB6CDA5D3F32C7F1_\AR">'Feuille 1'!$B$148</definedName>
    <definedName name="QTE_C39837D11496BD49AB6CDA5D3F32C7F1">'Feuille 1'!$C$148</definedName>
    <definedName name="PU_C39837D11496BD49AB6CDA5D3F32C7F1">'Feuille 1'!$E$148</definedName>
    <definedName name="UNITE_C39837D11496BD49AB6CDA5D3F32C7F1">'Feuille 1'!$D$148</definedName>
    <definedName name="CODE_4FC2F4E0B5618642AB1099083E986DD5">'Feuille 1'!$A$151</definedName>
    <definedName name="DESI_4FC2F4E0B5618642AB1099083E986DD5_\AR">'Feuille 1'!$B$151</definedName>
    <definedName name="QTE_4FC2F4E0B5618642AB1099083E986DD5">'Feuille 1'!$C$151</definedName>
    <definedName name="PU_4FC2F4E0B5618642AB1099083E986DD5">'Feuille 1'!$E$151</definedName>
    <definedName name="UNITE_4FC2F4E0B5618642AB1099083E986DD5">'Feuille 1'!$D$151</definedName>
    <definedName name="CODE_87681DFD3703E74BAB23BA35B17A2EBF">'Feuille 1'!$A$152</definedName>
    <definedName name="DESI_87681DFD3703E74BAB23BA35B17A2EBF_\AR">'Feuille 1'!$B$152</definedName>
    <definedName name="QTE_87681DFD3703E74BAB23BA35B17A2EBF">'Feuille 1'!$C$152</definedName>
    <definedName name="PU_87681DFD3703E74BAB23BA35B17A2EBF">'Feuille 1'!$E$152</definedName>
    <definedName name="UNITE_87681DFD3703E74BAB23BA35B17A2EBF">'Feuille 1'!$D$152</definedName>
    <definedName name="CODE_7625FCD0224B7B4AAA458C792EBB4483">'Feuille 1'!$A$153</definedName>
    <definedName name="DESI_7625FCD0224B7B4AAA458C792EBB4483_\AR">'Feuille 1'!$B$153</definedName>
    <definedName name="QTE_7625FCD0224B7B4AAA458C792EBB4483">'Feuille 1'!$C$153</definedName>
    <definedName name="PU_7625FCD0224B7B4AAA458C792EBB4483">'Feuille 1'!$E$153</definedName>
    <definedName name="UNITE_7625FCD0224B7B4AAA458C792EBB4483">'Feuille 1'!$D$153</definedName>
    <definedName name="CODE_78D807472FC1D34E897F724E19AEBACA">'Feuille 1'!$A$154</definedName>
    <definedName name="DESI_78D807472FC1D34E897F724E19AEBACA_\AR">'Feuille 1'!$B$154</definedName>
    <definedName name="QTE_78D807472FC1D34E897F724E19AEBACA">'Feuille 1'!$C$154</definedName>
    <definedName name="PU_78D807472FC1D34E897F724E19AEBACA">'Feuille 1'!$E$154</definedName>
    <definedName name="UNITE_78D807472FC1D34E897F724E19AEBACA">'Feuille 1'!$D$154</definedName>
    <definedName name="CODE_9FD85213EA6F564D9EEAB167D08DF4D8">'Feuille 1'!$A$155</definedName>
    <definedName name="DESI_9FD85213EA6F564D9EEAB167D08DF4D8_\AR">'Feuille 1'!$B$155</definedName>
    <definedName name="QTE_9FD85213EA6F564D9EEAB167D08DF4D8">'Feuille 1'!$C$155</definedName>
    <definedName name="PU_9FD85213EA6F564D9EEAB167D08DF4D8">'Feuille 1'!$E$155</definedName>
    <definedName name="UNITE_9FD85213EA6F564D9EEAB167D08DF4D8">'Feuille 1'!$D$155</definedName>
    <definedName name="CODE_F5845395A88ED6429FE06C6389E28733">'Feuille 1'!$A$156</definedName>
    <definedName name="DESI_F5845395A88ED6429FE06C6389E28733_\AR">'Feuille 1'!$B$156</definedName>
    <definedName name="QTE_F5845395A88ED6429FE06C6389E28733">'Feuille 1'!$C$156</definedName>
    <definedName name="PU_F5845395A88ED6429FE06C6389E28733">'Feuille 1'!$E$156</definedName>
    <definedName name="UNITE_F5845395A88ED6429FE06C6389E28733">'Feuille 1'!$D$156</definedName>
    <definedName name="CODE_E90A0D7B5C97344BBB71F6CD3A69EFCF">'Feuille 1'!$A$157</definedName>
    <definedName name="DESI_E90A0D7B5C97344BBB71F6CD3A69EFCF_\AR">'Feuille 1'!$B$157</definedName>
    <definedName name="QTE_E90A0D7B5C97344BBB71F6CD3A69EFCF">'Feuille 1'!$C$157</definedName>
    <definedName name="PU_E90A0D7B5C97344BBB71F6CD3A69EFCF">'Feuille 1'!$E$157</definedName>
    <definedName name="UNITE_E90A0D7B5C97344BBB71F6CD3A69EFCF">'Feuille 1'!$D$157</definedName>
    <definedName name="CODE_18BE6CF931FCED45BB993636C9A0DE4F">'Feuille 1'!$A$158</definedName>
    <definedName name="DESI_18BE6CF931FCED45BB993636C9A0DE4F_\AR">'Feuille 1'!$B$158</definedName>
    <definedName name="QTE_18BE6CF931FCED45BB993636C9A0DE4F">'Feuille 1'!$C$158</definedName>
    <definedName name="PU_18BE6CF931FCED45BB993636C9A0DE4F">'Feuille 1'!$E$158</definedName>
    <definedName name="UNITE_18BE6CF931FCED45BB993636C9A0DE4F">'Feuille 1'!$D$158</definedName>
    <definedName name="CODE_93DEC25BB596064494904E951B53F179">'Feuille 1'!$A$159</definedName>
    <definedName name="DESI_93DEC25BB596064494904E951B53F179_\AR">'Feuille 1'!$B$159</definedName>
    <definedName name="QTE_93DEC25BB596064494904E951B53F179">'Feuille 1'!$C$159</definedName>
    <definedName name="PU_93DEC25BB596064494904E951B53F179">'Feuille 1'!$E$159</definedName>
    <definedName name="UNITE_93DEC25BB596064494904E951B53F179">'Feuille 1'!$D$159</definedName>
    <definedName name="CODE_D6DE1BBFBB1DA34ABA90E32CE4C7747F">'Feuille 1'!$A$160</definedName>
    <definedName name="DESI_D6DE1BBFBB1DA34ABA90E32CE4C7747F_\AR">'Feuille 1'!$B$160</definedName>
    <definedName name="QTE_D6DE1BBFBB1DA34ABA90E32CE4C7747F">'Feuille 1'!$C$160</definedName>
    <definedName name="PU_D6DE1BBFBB1DA34ABA90E32CE4C7747F">'Feuille 1'!$E$160</definedName>
    <definedName name="UNITE_D6DE1BBFBB1DA34ABA90E32CE4C7747F">'Feuille 1'!$D$160</definedName>
    <definedName name="CODE_7BA6BA1272A8544CB121C0B14AB0963E">'Feuille 1'!$A$161</definedName>
    <definedName name="DESI_7BA6BA1272A8544CB121C0B14AB0963E_\AR">'Feuille 1'!$B$161</definedName>
    <definedName name="QTE_7BA6BA1272A8544CB121C0B14AB0963E">'Feuille 1'!$C$161</definedName>
    <definedName name="PU_7BA6BA1272A8544CB121C0B14AB0963E">'Feuille 1'!$E$161</definedName>
    <definedName name="UNITE_7BA6BA1272A8544CB121C0B14AB0963E">'Feuille 1'!$D$161</definedName>
    <definedName name="CODE_57B76D3011BDDC42814FBF329025BC1F">'Feuille 1'!$A$162</definedName>
    <definedName name="DESI_57B76D3011BDDC42814FBF329025BC1F_\AR">'Feuille 1'!$B$162</definedName>
    <definedName name="QTE_57B76D3011BDDC42814FBF329025BC1F">'Feuille 1'!$C$162</definedName>
    <definedName name="PU_57B76D3011BDDC42814FBF329025BC1F">'Feuille 1'!$E$162</definedName>
    <definedName name="UNITE_57B76D3011BDDC42814FBF329025BC1F">'Feuille 1'!$D$162</definedName>
    <definedName name="CODE_41A6342EBA20C34283CBBB46D336DDC9">'Feuille 1'!$A$163</definedName>
    <definedName name="DESI_41A6342EBA20C34283CBBB46D336DDC9_\AR">'Feuille 1'!$B$163</definedName>
    <definedName name="QTE_41A6342EBA20C34283CBBB46D336DDC9">'Feuille 1'!$C$163</definedName>
    <definedName name="PU_41A6342EBA20C34283CBBB46D336DDC9">'Feuille 1'!$E$163</definedName>
    <definedName name="UNITE_41A6342EBA20C34283CBBB46D336DDC9">'Feuille 1'!$D$163</definedName>
    <definedName name="CODE_A46AFAB621F1EF4095103AEAB31C29BE">'Feuille 1'!$A$166</definedName>
    <definedName name="DESI_A46AFAB621F1EF4095103AEAB31C29BE_\AR">'Feuille 1'!$B$166</definedName>
    <definedName name="QTE_A46AFAB621F1EF4095103AEAB31C29BE">'Feuille 1'!$C$166</definedName>
    <definedName name="PU_A46AFAB621F1EF4095103AEAB31C29BE">'Feuille 1'!$E$166</definedName>
    <definedName name="UNITE_A46AFAB621F1EF4095103AEAB31C29BE">'Feuille 1'!$D$166</definedName>
    <definedName name="CODE_1475FA2920B63D4885995778DCE1F7C8">'Feuille 1'!$A$167</definedName>
    <definedName name="DESI_1475FA2920B63D4885995778DCE1F7C8_\AR">'Feuille 1'!$B$167</definedName>
    <definedName name="QTE_1475FA2920B63D4885995778DCE1F7C8">'Feuille 1'!$C$167</definedName>
    <definedName name="PU_1475FA2920B63D4885995778DCE1F7C8">'Feuille 1'!$E$167</definedName>
    <definedName name="UNITE_1475FA2920B63D4885995778DCE1F7C8">'Feuille 1'!$D$167</definedName>
    <definedName name="CODE_7FCFCBE25F0297408C1153F657CAB1A4">'Feuille 1'!$A$168</definedName>
    <definedName name="DESI_7FCFCBE25F0297408C1153F657CAB1A4_\AR">'Feuille 1'!$B$168</definedName>
    <definedName name="QTE_7FCFCBE25F0297408C1153F657CAB1A4">'Feuille 1'!$C$168</definedName>
    <definedName name="PU_7FCFCBE25F0297408C1153F657CAB1A4">'Feuille 1'!$E$168</definedName>
    <definedName name="UNITE_7FCFCBE25F0297408C1153F657CAB1A4">'Feuille 1'!$D$168</definedName>
    <definedName name="CODE_A79CFAFB6053A947B176832598642219">'Feuille 1'!$A$169</definedName>
    <definedName name="DESI_A79CFAFB6053A947B176832598642219_\AR">'Feuille 1'!$B$169</definedName>
    <definedName name="QTE_A79CFAFB6053A947B176832598642219">'Feuille 1'!$C$169</definedName>
    <definedName name="PU_A79CFAFB6053A947B176832598642219">'Feuille 1'!$E$169</definedName>
    <definedName name="UNITE_A79CFAFB6053A947B176832598642219">'Feuille 1'!$D$169</definedName>
    <definedName name="CODE_9E93F5F9EFBB234CB47EFE1709B87257">'Feuille 1'!$A$170</definedName>
    <definedName name="DESI_9E93F5F9EFBB234CB47EFE1709B87257_\AR">'Feuille 1'!$B$170</definedName>
    <definedName name="QTE_9E93F5F9EFBB234CB47EFE1709B87257">'Feuille 1'!$C$170</definedName>
    <definedName name="PU_9E93F5F9EFBB234CB47EFE1709B87257">'Feuille 1'!$E$170</definedName>
    <definedName name="UNITE_9E93F5F9EFBB234CB47EFE1709B87257">'Feuille 1'!$D$170</definedName>
    <definedName name="CODE_605ECD10C696014B93E0D7B23D9D6038">'Feuille 1'!$A$171</definedName>
    <definedName name="DESI_605ECD10C696014B93E0D7B23D9D6038_\AR">'Feuille 1'!$B$171</definedName>
    <definedName name="QTE_605ECD10C696014B93E0D7B23D9D6038">'Feuille 1'!$C$171</definedName>
    <definedName name="PU_605ECD10C696014B93E0D7B23D9D6038">'Feuille 1'!$E$171</definedName>
    <definedName name="UNITE_605ECD10C696014B93E0D7B23D9D6038">'Feuille 1'!$D$171</definedName>
    <definedName name="CODE_CA579A611D80E8498C3F584E28D13405">'Feuille 1'!$A$172</definedName>
    <definedName name="DESI_CA579A611D80E8498C3F584E28D13405_\AR">'Feuille 1'!$B$172</definedName>
    <definedName name="QTE_CA579A611D80E8498C3F584E28D13405">'Feuille 1'!$C$172</definedName>
    <definedName name="PU_CA579A611D80E8498C3F584E28D13405">'Feuille 1'!$E$172</definedName>
    <definedName name="UNITE_CA579A611D80E8498C3F584E28D13405">'Feuille 1'!$D$172</definedName>
    <definedName name="CODE_B69E3C11DC32AF418D38FB0F4065BC37">'Feuille 1'!$A$177</definedName>
    <definedName name="DESI_B69E3C11DC32AF418D38FB0F4065BC37_\AR">'Feuille 1'!$B$177</definedName>
    <definedName name="QTE_B69E3C11DC32AF418D38FB0F4065BC37">'Feuille 1'!$C$177</definedName>
    <definedName name="PU_B69E3C11DC32AF418D38FB0F4065BC37">'Feuille 1'!$E$177</definedName>
    <definedName name="UNITE_B69E3C11DC32AF418D38FB0F4065BC37">'Feuille 1'!$D$177</definedName>
    <definedName name="CODE_FBA83F8AF269554DBA661674AFC67D3B">'Feuille 1'!$A$178</definedName>
    <definedName name="DESI_FBA83F8AF269554DBA661674AFC67D3B_\AR">'Feuille 1'!$B$178</definedName>
    <definedName name="QTE_FBA83F8AF269554DBA661674AFC67D3B">'Feuille 1'!$C$178</definedName>
    <definedName name="PU_FBA83F8AF269554DBA661674AFC67D3B">'Feuille 1'!$E$178</definedName>
    <definedName name="UNITE_FBA83F8AF269554DBA661674AFC67D3B">'Feuille 1'!$D$178</definedName>
    <definedName name="CODE_8120F7975EF9054FAB1065603F7FA756">'Feuille 1'!$A$179</definedName>
    <definedName name="DESI_8120F7975EF9054FAB1065603F7FA756_\AR">'Feuille 1'!$B$179</definedName>
    <definedName name="QTE_8120F7975EF9054FAB1065603F7FA756">'Feuille 1'!$C$179</definedName>
    <definedName name="PU_8120F7975EF9054FAB1065603F7FA756">'Feuille 1'!$E$179</definedName>
    <definedName name="UNITE_8120F7975EF9054FAB1065603F7FA756">'Feuille 1'!$D$179</definedName>
    <definedName name="CODE_01C35F4CDECD194F9E3DCE1B1C9B8FD1">'Feuille 1'!$A$180</definedName>
    <definedName name="DESI_01C35F4CDECD194F9E3DCE1B1C9B8FD1_\AR">'Feuille 1'!$B$180</definedName>
    <definedName name="QTE_01C35F4CDECD194F9E3DCE1B1C9B8FD1">'Feuille 1'!$C$180</definedName>
    <definedName name="PU_01C35F4CDECD194F9E3DCE1B1C9B8FD1">'Feuille 1'!$E$180</definedName>
    <definedName name="UNITE_01C35F4CDECD194F9E3DCE1B1C9B8FD1">'Feuille 1'!$D$180</definedName>
    <definedName name="CODE_40A72AFED806DA4C8B3EBC21DB27AD4B">'Feuille 1'!$A$181</definedName>
    <definedName name="DESI_40A72AFED806DA4C8B3EBC21DB27AD4B_\AR">'Feuille 1'!$B$181</definedName>
    <definedName name="QTE_40A72AFED806DA4C8B3EBC21DB27AD4B">'Feuille 1'!$C$181</definedName>
    <definedName name="PU_40A72AFED806DA4C8B3EBC21DB27AD4B">'Feuille 1'!$E$181</definedName>
    <definedName name="UNITE_40A72AFED806DA4C8B3EBC21DB27AD4B">'Feuille 1'!$D$181</definedName>
    <definedName name="CODE_59A29F78511C6E4195E708CE1F4182C5">'Feuille 1'!$A$182</definedName>
    <definedName name="DESI_59A29F78511C6E4195E708CE1F4182C5_\AR">'Feuille 1'!$B$182</definedName>
    <definedName name="QTE_59A29F78511C6E4195E708CE1F4182C5">'Feuille 1'!$C$182</definedName>
    <definedName name="PU_59A29F78511C6E4195E708CE1F4182C5">'Feuille 1'!$E$182</definedName>
    <definedName name="UNITE_59A29F78511C6E4195E708CE1F4182C5">'Feuille 1'!$D$182</definedName>
    <definedName name="CODE_4E0438F592F8024D9D976907BE12081A">'Feuille 1'!$A$183</definedName>
    <definedName name="DESI_4E0438F592F8024D9D976907BE12081A_\AR">'Feuille 1'!$B$183</definedName>
    <definedName name="QTE_4E0438F592F8024D9D976907BE12081A">'Feuille 1'!$C$183</definedName>
    <definedName name="PU_4E0438F592F8024D9D976907BE12081A">'Feuille 1'!$E$183</definedName>
    <definedName name="UNITE_4E0438F592F8024D9D976907BE12081A">'Feuille 1'!$D$183</definedName>
    <definedName name="CODE_3D1A83818A2B1847819AC96119C390B2">'Feuille 1'!$A$184</definedName>
    <definedName name="DESI_3D1A83818A2B1847819AC96119C390B2_\AR">'Feuille 1'!$B$184</definedName>
    <definedName name="QTE_3D1A83818A2B1847819AC96119C390B2">'Feuille 1'!$C$184</definedName>
    <definedName name="PU_3D1A83818A2B1847819AC96119C390B2">'Feuille 1'!$E$184</definedName>
    <definedName name="UNITE_3D1A83818A2B1847819AC96119C390B2">'Feuille 1'!$D$184</definedName>
    <definedName name="CODE_7B011CA9609E8E4980954B291084AA90">'Feuille 1'!$A$185</definedName>
    <definedName name="DESI_7B011CA9609E8E4980954B291084AA90_\AR">'Feuille 1'!$B$185</definedName>
    <definedName name="QTE_7B011CA9609E8E4980954B291084AA90">'Feuille 1'!$C$185</definedName>
    <definedName name="PU_7B011CA9609E8E4980954B291084AA90">'Feuille 1'!$E$185</definedName>
    <definedName name="UNITE_7B011CA9609E8E4980954B291084AA90">'Feuille 1'!$D$185</definedName>
    <definedName name="CODE_2634B7D09BE6104E83796B7E6A922BF3">'Feuille 1'!$A$186</definedName>
    <definedName name="DESI_2634B7D09BE6104E83796B7E6A922BF3_\AR">'Feuille 1'!$B$186</definedName>
    <definedName name="QTE_2634B7D09BE6104E83796B7E6A922BF3">'Feuille 1'!$C$186</definedName>
    <definedName name="PU_2634B7D09BE6104E83796B7E6A922BF3">'Feuille 1'!$E$186</definedName>
    <definedName name="UNITE_2634B7D09BE6104E83796B7E6A922BF3">'Feuille 1'!$D$186</definedName>
    <definedName name="CODE_F3F0BE16C4E5DA438E33D87CBA5C3041">'Feuille 1'!$A$187</definedName>
    <definedName name="DESI_F3F0BE16C4E5DA438E33D87CBA5C3041_\AR">'Feuille 1'!$B$187</definedName>
    <definedName name="QTE_F3F0BE16C4E5DA438E33D87CBA5C3041">'Feuille 1'!$C$187</definedName>
    <definedName name="PU_F3F0BE16C4E5DA438E33D87CBA5C3041">'Feuille 1'!$E$187</definedName>
    <definedName name="UNITE_F3F0BE16C4E5DA438E33D87CBA5C3041">'Feuille 1'!$D$187</definedName>
    <definedName name="CODE_5B2724D18D4AA741A9AA82E1BD272E79">'Feuille 1'!$A$188</definedName>
    <definedName name="DESI_5B2724D18D4AA741A9AA82E1BD272E79_\AR">'Feuille 1'!$B$188</definedName>
    <definedName name="QTE_5B2724D18D4AA741A9AA82E1BD272E79">'Feuille 1'!$C$188</definedName>
    <definedName name="PU_5B2724D18D4AA741A9AA82E1BD272E79">'Feuille 1'!$E$188</definedName>
    <definedName name="UNITE_5B2724D18D4AA741A9AA82E1BD272E79">'Feuille 1'!$D$188</definedName>
    <definedName name="CODE_3648C8A4B0F0F84F839C744C10523EEA">'Feuille 1'!$A$189</definedName>
    <definedName name="DESI_3648C8A4B0F0F84F839C744C10523EEA_\AR">'Feuille 1'!$B$189</definedName>
    <definedName name="QTE_3648C8A4B0F0F84F839C744C10523EEA">'Feuille 1'!$C$189</definedName>
    <definedName name="PU_3648C8A4B0F0F84F839C744C10523EEA">'Feuille 1'!$E$189</definedName>
    <definedName name="UNITE_3648C8A4B0F0F84F839C744C10523EEA">'Feuille 1'!$D$189</definedName>
    <definedName name="CODE_4D3731E027C1D04994B7D23923C735C3">'Feuille 1'!$A$190</definedName>
    <definedName name="DESI_4D3731E027C1D04994B7D23923C735C3_\AR">'Feuille 1'!$B$190</definedName>
    <definedName name="QTE_4D3731E027C1D04994B7D23923C735C3">'Feuille 1'!$C$190</definedName>
    <definedName name="PU_4D3731E027C1D04994B7D23923C735C3">'Feuille 1'!$E$190</definedName>
    <definedName name="UNITE_4D3731E027C1D04994B7D23923C735C3">'Feuille 1'!$D$190</definedName>
    <definedName name="CODE_C422CBE64477B24E990B02E8EFB589AA">'Feuille 1'!$A$191</definedName>
    <definedName name="DESI_C422CBE64477B24E990B02E8EFB589AA_\AR">'Feuille 1'!$B$191</definedName>
    <definedName name="QTE_C422CBE64477B24E990B02E8EFB589AA">'Feuille 1'!$C$191</definedName>
    <definedName name="PU_C422CBE64477B24E990B02E8EFB589AA">'Feuille 1'!$E$191</definedName>
    <definedName name="UNITE_C422CBE64477B24E990B02E8EFB589AA">'Feuille 1'!$D$191</definedName>
    <definedName name="CODE_75A585B05EEDCB4B887D5D4BBAE5468A">'Feuille 1'!$A$192</definedName>
    <definedName name="DESI_75A585B05EEDCB4B887D5D4BBAE5468A_\AR">'Feuille 1'!$B$192</definedName>
    <definedName name="QTE_75A585B05EEDCB4B887D5D4BBAE5468A">'Feuille 1'!$C$192</definedName>
    <definedName name="PU_75A585B05EEDCB4B887D5D4BBAE5468A">'Feuille 1'!$E$192</definedName>
    <definedName name="UNITE_75A585B05EEDCB4B887D5D4BBAE5468A">'Feuille 1'!$D$192</definedName>
    <definedName name="CODE_3DDD839C37761D41B4A86AB2178C85FA">'Feuille 1'!$A$193</definedName>
    <definedName name="DESI_3DDD839C37761D41B4A86AB2178C85FA_\AR">'Feuille 1'!$B$193</definedName>
    <definedName name="QTE_3DDD839C37761D41B4A86AB2178C85FA">'Feuille 1'!$C$193</definedName>
    <definedName name="PU_3DDD839C37761D41B4A86AB2178C85FA">'Feuille 1'!$E$193</definedName>
    <definedName name="UNITE_3DDD839C37761D41B4A86AB2178C85FA">'Feuille 1'!$D$193</definedName>
    <definedName name="CODE_61946087F1100C47B7563BC26CB9F7B4">'Feuille 1'!$A$194</definedName>
    <definedName name="DESI_61946087F1100C47B7563BC26CB9F7B4_\AR">'Feuille 1'!$B$194</definedName>
    <definedName name="QTE_61946087F1100C47B7563BC26CB9F7B4">'Feuille 1'!$C$194</definedName>
    <definedName name="PU_61946087F1100C47B7563BC26CB9F7B4">'Feuille 1'!$E$194</definedName>
    <definedName name="UNITE_61946087F1100C47B7563BC26CB9F7B4">'Feuille 1'!$D$194</definedName>
    <definedName name="CODE_27E07DDC0F846942A3DFA9176F553F4C">'Feuille 1'!$A$195</definedName>
    <definedName name="DESI_27E07DDC0F846942A3DFA9176F553F4C_\AR">'Feuille 1'!$B$195</definedName>
    <definedName name="QTE_27E07DDC0F846942A3DFA9176F553F4C">'Feuille 1'!$C$195</definedName>
    <definedName name="PU_27E07DDC0F846942A3DFA9176F553F4C">'Feuille 1'!$E$195</definedName>
    <definedName name="UNITE_27E07DDC0F846942A3DFA9176F553F4C">'Feuille 1'!$D$195</definedName>
    <definedName name="CODE_D83D98054A72924DAAB7932CBA58E7F7">'Feuille 1'!$A$196</definedName>
    <definedName name="DESI_D83D98054A72924DAAB7932CBA58E7F7_\AR">'Feuille 1'!$B$196</definedName>
    <definedName name="QTE_D83D98054A72924DAAB7932CBA58E7F7">'Feuille 1'!$C$196</definedName>
    <definedName name="PU_D83D98054A72924DAAB7932CBA58E7F7">'Feuille 1'!$E$196</definedName>
    <definedName name="UNITE_D83D98054A72924DAAB7932CBA58E7F7">'Feuille 1'!$D$196</definedName>
    <definedName name="CODE_E7DB080996923A4EA14483F394A5D715">'Feuille 1'!$A$197</definedName>
    <definedName name="DESI_E7DB080996923A4EA14483F394A5D715_\AR">'Feuille 1'!$B$197</definedName>
    <definedName name="QTE_E7DB080996923A4EA14483F394A5D715">'Feuille 1'!$C$197</definedName>
    <definedName name="PU_E7DB080996923A4EA14483F394A5D715">'Feuille 1'!$E$197</definedName>
    <definedName name="UNITE_E7DB080996923A4EA14483F394A5D715">'Feuille 1'!$D$197</definedName>
    <definedName name="CODE_A8D9774F0B367848801C1994A7EA4659">'Feuille 1'!$A$198</definedName>
    <definedName name="DESI_A8D9774F0B367848801C1994A7EA4659_\AR">'Feuille 1'!$B$198</definedName>
    <definedName name="QTE_A8D9774F0B367848801C1994A7EA4659">'Feuille 1'!$C$198</definedName>
    <definedName name="PU_A8D9774F0B367848801C1994A7EA4659">'Feuille 1'!$E$198</definedName>
    <definedName name="UNITE_A8D9774F0B367848801C1994A7EA4659">'Feuille 1'!$D$198</definedName>
    <definedName name="CODE_CC514528D314FA46B30C94D85D72DFE6">'Feuille 1'!$A$199</definedName>
    <definedName name="DESI_CC514528D314FA46B30C94D85D72DFE6_\AR">'Feuille 1'!$B$199</definedName>
    <definedName name="QTE_CC514528D314FA46B30C94D85D72DFE6">'Feuille 1'!$C$199</definedName>
    <definedName name="PU_CC514528D314FA46B30C94D85D72DFE6">'Feuille 1'!$E$199</definedName>
    <definedName name="UNITE_CC514528D314FA46B30C94D85D72DFE6">'Feuille 1'!$D$199</definedName>
    <definedName name="CODE_317A40A200F27B47853734D8ECC08B42">'Feuille 1'!$A$200</definedName>
    <definedName name="DESI_317A40A200F27B47853734D8ECC08B42_\AR">'Feuille 1'!$B$200</definedName>
    <definedName name="QTE_317A40A200F27B47853734D8ECC08B42">'Feuille 1'!$C$200</definedName>
    <definedName name="PU_317A40A200F27B47853734D8ECC08B42">'Feuille 1'!$E$200</definedName>
    <definedName name="UNITE_317A40A200F27B47853734D8ECC08B42">'Feuille 1'!$D$200</definedName>
    <definedName name="CODE_8E1D4BEC7A5C7F44A19B551A0D585C3C">'Feuille 1'!$A$201</definedName>
    <definedName name="DESI_8E1D4BEC7A5C7F44A19B551A0D585C3C_\AR">'Feuille 1'!$B$201</definedName>
    <definedName name="QTE_8E1D4BEC7A5C7F44A19B551A0D585C3C">'Feuille 1'!$C$201</definedName>
    <definedName name="PU_8E1D4BEC7A5C7F44A19B551A0D585C3C">'Feuille 1'!$E$201</definedName>
    <definedName name="UNITE_8E1D4BEC7A5C7F44A19B551A0D585C3C">'Feuille 1'!$D$201</definedName>
    <definedName name="CODE_28D8599913FE864DBC281866D55699D6">'Feuille 1'!$A$202</definedName>
    <definedName name="DESI_28D8599913FE864DBC281866D55699D6_\AR">'Feuille 1'!$B$202</definedName>
    <definedName name="QTE_28D8599913FE864DBC281866D55699D6">'Feuille 1'!$C$202</definedName>
    <definedName name="PU_28D8599913FE864DBC281866D55699D6">'Feuille 1'!$E$202</definedName>
    <definedName name="UNITE_28D8599913FE864DBC281866D55699D6">'Feuille 1'!$D$202</definedName>
    <definedName name="CODE_9454F04862E9F94F80E6A9E5C41A489B">'Feuille 1'!$A$203</definedName>
    <definedName name="DESI_9454F04862E9F94F80E6A9E5C41A489B_\AR">'Feuille 1'!$B$203</definedName>
    <definedName name="QTE_9454F04862E9F94F80E6A9E5C41A489B">'Feuille 1'!$C$203</definedName>
    <definedName name="PU_9454F04862E9F94F80E6A9E5C41A489B">'Feuille 1'!$E$203</definedName>
    <definedName name="UNITE_9454F04862E9F94F80E6A9E5C41A489B">'Feuille 1'!$D$203</definedName>
    <definedName name="CODE_D981F19BF48407449E3F98D765B75CDE">'Feuille 1'!$A$204</definedName>
    <definedName name="DESI_D981F19BF48407449E3F98D765B75CDE_\AR">'Feuille 1'!$B$204</definedName>
    <definedName name="QTE_D981F19BF48407449E3F98D765B75CDE">'Feuille 1'!$C$204</definedName>
    <definedName name="PU_D981F19BF48407449E3F98D765B75CDE">'Feuille 1'!$E$204</definedName>
    <definedName name="UNITE_D981F19BF48407449E3F98D765B75CDE">'Feuille 1'!$D$204</definedName>
    <definedName name="CODE_D1ECCC1A46DA9D49A751CDA7CFE48908">'Feuille 1'!$A$205</definedName>
    <definedName name="DESI_D1ECCC1A46DA9D49A751CDA7CFE48908_\AR">'Feuille 1'!$B$205</definedName>
    <definedName name="QTE_D1ECCC1A46DA9D49A751CDA7CFE48908">'Feuille 1'!$C$205</definedName>
    <definedName name="PU_D1ECCC1A46DA9D49A751CDA7CFE48908">'Feuille 1'!$E$205</definedName>
    <definedName name="UNITE_D1ECCC1A46DA9D49A751CDA7CFE48908">'Feuille 1'!$D$205</definedName>
    <definedName name="CODE_0C582C74627CB340B071EE217EFBA40C">'Feuille 1'!$A$206</definedName>
    <definedName name="DESI_0C582C74627CB340B071EE217EFBA40C_\AR">'Feuille 1'!$B$206</definedName>
    <definedName name="QTE_0C582C74627CB340B071EE217EFBA40C">'Feuille 1'!$C$206</definedName>
    <definedName name="PU_0C582C74627CB340B071EE217EFBA40C">'Feuille 1'!$E$206</definedName>
    <definedName name="UNITE_0C582C74627CB340B071EE217EFBA40C">'Feuille 1'!$D$206</definedName>
    <definedName name="CODE_D4E104A1B85980448B0D69A9A1047CDF">'Feuille 1'!$A$207</definedName>
    <definedName name="DESI_D4E104A1B85980448B0D69A9A1047CDF_\AR">'Feuille 1'!$B$207</definedName>
    <definedName name="QTE_D4E104A1B85980448B0D69A9A1047CDF">'Feuille 1'!$C$207</definedName>
    <definedName name="PU_D4E104A1B85980448B0D69A9A1047CDF">'Feuille 1'!$E$207</definedName>
    <definedName name="UNITE_D4E104A1B85980448B0D69A9A1047CDF">'Feuille 1'!$D$207</definedName>
    <definedName name="CODE_94C2DD8030E6934CBED07B0C30457704">'Feuille 1'!$A$208</definedName>
    <definedName name="DESI_94C2DD8030E6934CBED07B0C30457704_\AR">'Feuille 1'!$B$208</definedName>
    <definedName name="QTE_94C2DD8030E6934CBED07B0C30457704">'Feuille 1'!$C$208</definedName>
    <definedName name="PU_94C2DD8030E6934CBED07B0C30457704">'Feuille 1'!$E$208</definedName>
    <definedName name="UNITE_94C2DD8030E6934CBED07B0C30457704">'Feuille 1'!$D$208</definedName>
    <definedName name="CODE_224F0BCC9F387C48843209523D61D7C3">'Feuille 1'!$A$211</definedName>
    <definedName name="DESI_224F0BCC9F387C48843209523D61D7C3_\AR">'Feuille 1'!$B$211</definedName>
    <definedName name="QTE_224F0BCC9F387C48843209523D61D7C3">'Feuille 1'!$C$211</definedName>
    <definedName name="PU_224F0BCC9F387C48843209523D61D7C3">'Feuille 1'!$E$211</definedName>
    <definedName name="UNITE_224F0BCC9F387C48843209523D61D7C3">'Feuille 1'!$D$211</definedName>
    <definedName name="CODE_BEF08FB287019E4EBDCB369B4A562650">'Feuille 1'!$A$212</definedName>
    <definedName name="DESI_BEF08FB287019E4EBDCB369B4A562650_\AR">'Feuille 1'!$B$212</definedName>
    <definedName name="QTE_BEF08FB287019E4EBDCB369B4A562650">'Feuille 1'!$C$212</definedName>
    <definedName name="PU_BEF08FB287019E4EBDCB369B4A562650">'Feuille 1'!$E$212</definedName>
    <definedName name="UNITE_BEF08FB287019E4EBDCB369B4A562650">'Feuille 1'!$D$212</definedName>
    <definedName name="CODE_82877112DB53C948AB41BFB4247EF75B">'Feuille 1'!$A$213</definedName>
    <definedName name="DESI_82877112DB53C948AB41BFB4247EF75B_\AR">'Feuille 1'!$B$213</definedName>
    <definedName name="QTE_82877112DB53C948AB41BFB4247EF75B">'Feuille 1'!$C$213</definedName>
    <definedName name="PU_82877112DB53C948AB41BFB4247EF75B">'Feuille 1'!$E$213</definedName>
    <definedName name="UNITE_82877112DB53C948AB41BFB4247EF75B">'Feuille 1'!$D$213</definedName>
    <definedName name="CODE_A2691FF093FD51498FEB21B09A86A669">'Feuille 1'!$A$214</definedName>
    <definedName name="DESI_A2691FF093FD51498FEB21B09A86A669_\AR">'Feuille 1'!$B$214</definedName>
    <definedName name="QTE_A2691FF093FD51498FEB21B09A86A669">'Feuille 1'!$C$214</definedName>
    <definedName name="PU_A2691FF093FD51498FEB21B09A86A669">'Feuille 1'!$E$214</definedName>
    <definedName name="UNITE_A2691FF093FD51498FEB21B09A86A669">'Feuille 1'!$D$214</definedName>
    <definedName name="CODE_558E56AB412B9848A86B7479CC159413">'Feuille 1'!$A$215</definedName>
    <definedName name="DESI_558E56AB412B9848A86B7479CC159413_\AR">'Feuille 1'!$B$215</definedName>
    <definedName name="QTE_558E56AB412B9848A86B7479CC159413">'Feuille 1'!$C$215</definedName>
    <definedName name="PU_558E56AB412B9848A86B7479CC159413">'Feuille 1'!$E$215</definedName>
    <definedName name="UNITE_558E56AB412B9848A86B7479CC159413">'Feuille 1'!$D$215</definedName>
    <definedName name="CODE_E944D3E2DB2C58428312E7EF2E5DF59C">'Feuille 1'!$A$216</definedName>
    <definedName name="DESI_E944D3E2DB2C58428312E7EF2E5DF59C_\AR">'Feuille 1'!$B$216</definedName>
    <definedName name="QTE_E944D3E2DB2C58428312E7EF2E5DF59C">'Feuille 1'!$C$216</definedName>
    <definedName name="PU_E944D3E2DB2C58428312E7EF2E5DF59C">'Feuille 1'!$E$216</definedName>
    <definedName name="UNITE_E944D3E2DB2C58428312E7EF2E5DF59C">'Feuille 1'!$D$216</definedName>
    <definedName name="CODE_6A2077EE9B5D184788FCC17E3CBC690F">'Feuille 1'!$A$217</definedName>
    <definedName name="DESI_6A2077EE9B5D184788FCC17E3CBC690F_\AR">'Feuille 1'!$B$217</definedName>
    <definedName name="QTE_6A2077EE9B5D184788FCC17E3CBC690F">'Feuille 1'!$C$217</definedName>
    <definedName name="PU_6A2077EE9B5D184788FCC17E3CBC690F">'Feuille 1'!$E$217</definedName>
    <definedName name="UNITE_6A2077EE9B5D184788FCC17E3CBC690F">'Feuille 1'!$D$217</definedName>
    <definedName name="CODE_22771A16FE2BA241BEBAD3A935C79A9F">'Feuille 1'!$A$218</definedName>
    <definedName name="DESI_22771A16FE2BA241BEBAD3A935C79A9F_\AR">'Feuille 1'!$B$218</definedName>
    <definedName name="QTE_22771A16FE2BA241BEBAD3A935C79A9F">'Feuille 1'!$C$218</definedName>
    <definedName name="PU_22771A16FE2BA241BEBAD3A935C79A9F">'Feuille 1'!$E$218</definedName>
    <definedName name="UNITE_22771A16FE2BA241BEBAD3A935C79A9F">'Feuille 1'!$D$218</definedName>
    <definedName name="CODE_4C4C264F65AD3A4994927DE9BA26A8ED">'Feuille 1'!$A$219</definedName>
    <definedName name="DESI_4C4C264F65AD3A4994927DE9BA26A8ED_\AR">'Feuille 1'!$B$219</definedName>
    <definedName name="QTE_4C4C264F65AD3A4994927DE9BA26A8ED">'Feuille 1'!$C$219</definedName>
    <definedName name="PU_4C4C264F65AD3A4994927DE9BA26A8ED">'Feuille 1'!$E$219</definedName>
    <definedName name="UNITE_4C4C264F65AD3A4994927DE9BA26A8ED">'Feuille 1'!$D$219</definedName>
    <definedName name="CODE_7ECB471588031848B115031093B8DE00">'Feuille 1'!$A$220</definedName>
    <definedName name="DESI_7ECB471588031848B115031093B8DE00_\AR">'Feuille 1'!$B$220</definedName>
    <definedName name="QTE_7ECB471588031848B115031093B8DE00">'Feuille 1'!$C$220</definedName>
    <definedName name="PU_7ECB471588031848B115031093B8DE00">'Feuille 1'!$E$220</definedName>
    <definedName name="UNITE_7ECB471588031848B115031093B8DE00">'Feuille 1'!$D$220</definedName>
    <definedName name="CODE_4928C69EF6E57647AFFBCA8E02F22055">'Feuille 1'!$A$221</definedName>
    <definedName name="DESI_4928C69EF6E57647AFFBCA8E02F22055_\AR">'Feuille 1'!$B$221</definedName>
    <definedName name="QTE_4928C69EF6E57647AFFBCA8E02F22055">'Feuille 1'!$C$221</definedName>
    <definedName name="PU_4928C69EF6E57647AFFBCA8E02F22055">'Feuille 1'!$E$221</definedName>
    <definedName name="UNITE_4928C69EF6E57647AFFBCA8E02F22055">'Feuille 1'!$D$221</definedName>
    <definedName name="CODE_78108913E853A54EAE81C4F3A534F6AE">'Feuille 1'!$A$222</definedName>
    <definedName name="DESI_78108913E853A54EAE81C4F3A534F6AE_\AR">'Feuille 1'!$B$222</definedName>
    <definedName name="QTE_78108913E853A54EAE81C4F3A534F6AE">'Feuille 1'!$C$222</definedName>
    <definedName name="PU_78108913E853A54EAE81C4F3A534F6AE">'Feuille 1'!$E$222</definedName>
    <definedName name="UNITE_78108913E853A54EAE81C4F3A534F6AE">'Feuille 1'!$D$222</definedName>
    <definedName name="CODE_2E625180C50C404081E56B39985A1E6D">'Feuille 1'!$A$223</definedName>
    <definedName name="DESI_2E625180C50C404081E56B39985A1E6D_\AR">'Feuille 1'!$B$223</definedName>
    <definedName name="QTE_2E625180C50C404081E56B39985A1E6D">'Feuille 1'!$C$223</definedName>
    <definedName name="PU_2E625180C50C404081E56B39985A1E6D">'Feuille 1'!$E$223</definedName>
    <definedName name="UNITE_2E625180C50C404081E56B39985A1E6D">'Feuille 1'!$D$223</definedName>
    <definedName name="CODE_D61DB5CA06D1824D9D66EDDDC6CDCD5E">'Feuille 1'!$A$224</definedName>
    <definedName name="DESI_D61DB5CA06D1824D9D66EDDDC6CDCD5E_\AR">'Feuille 1'!$B$224</definedName>
    <definedName name="QTE_D61DB5CA06D1824D9D66EDDDC6CDCD5E">'Feuille 1'!$C$224</definedName>
    <definedName name="PU_D61DB5CA06D1824D9D66EDDDC6CDCD5E">'Feuille 1'!$E$224</definedName>
    <definedName name="UNITE_D61DB5CA06D1824D9D66EDDDC6CDCD5E">'Feuille 1'!$D$224</definedName>
    <definedName name="CODE_A3B5649FF8BF7A49A2A71FB190C33BF8">'Feuille 1'!$A$225</definedName>
    <definedName name="DESI_A3B5649FF8BF7A49A2A71FB190C33BF8_\AR">'Feuille 1'!$B$225</definedName>
    <definedName name="QTE_A3B5649FF8BF7A49A2A71FB190C33BF8">'Feuille 1'!$C$225</definedName>
    <definedName name="PU_A3B5649FF8BF7A49A2A71FB190C33BF8">'Feuille 1'!$E$225</definedName>
    <definedName name="UNITE_A3B5649FF8BF7A49A2A71FB190C33BF8">'Feuille 1'!$D$225</definedName>
    <definedName name="CODE_66DCE0A4CB642E4884AC23F2F2D04772">'Feuille 1'!$A$226</definedName>
    <definedName name="DESI_66DCE0A4CB642E4884AC23F2F2D04772_\AR">'Feuille 1'!$B$226</definedName>
    <definedName name="QTE_66DCE0A4CB642E4884AC23F2F2D04772">'Feuille 1'!$C$226</definedName>
    <definedName name="PU_66DCE0A4CB642E4884AC23F2F2D04772">'Feuille 1'!$E$226</definedName>
    <definedName name="UNITE_66DCE0A4CB642E4884AC23F2F2D04772">'Feuille 1'!$D$226</definedName>
    <definedName name="CODE_F316F62E88315E4091DEC1F9CD25971D">'Feuille 1'!$A$227</definedName>
    <definedName name="DESI_F316F62E88315E4091DEC1F9CD25971D_\AR">'Feuille 1'!$B$227</definedName>
    <definedName name="QTE_F316F62E88315E4091DEC1F9CD25971D">'Feuille 1'!$C$227</definedName>
    <definedName name="PU_F316F62E88315E4091DEC1F9CD25971D">'Feuille 1'!$E$227</definedName>
    <definedName name="UNITE_F316F62E88315E4091DEC1F9CD25971D">'Feuille 1'!$D$227</definedName>
    <definedName name="CODE_FC9B4AA114C55349AD9AF8D3DC6A57F0">'Feuille 1'!$A$230</definedName>
    <definedName name="DESI_FC9B4AA114C55349AD9AF8D3DC6A57F0_\AR">'Feuille 1'!$B$230</definedName>
    <definedName name="QTE_FC9B4AA114C55349AD9AF8D3DC6A57F0">'Feuille 1'!$C$230</definedName>
    <definedName name="PU_FC9B4AA114C55349AD9AF8D3DC6A57F0">'Feuille 1'!$E$230</definedName>
    <definedName name="UNITE_FC9B4AA114C55349AD9AF8D3DC6A57F0">'Feuille 1'!$D$230</definedName>
    <definedName name="CODE_3D7C1A9276923949A80C30862E5C5C17">'Feuille 1'!$A$231</definedName>
    <definedName name="DESI_3D7C1A9276923949A80C30862E5C5C17_\AR">'Feuille 1'!$B$231</definedName>
    <definedName name="QTE_3D7C1A9276923949A80C30862E5C5C17">'Feuille 1'!$C$231</definedName>
    <definedName name="PU_3D7C1A9276923949A80C30862E5C5C17">'Feuille 1'!$E$231</definedName>
    <definedName name="UNITE_3D7C1A9276923949A80C30862E5C5C17">'Feuille 1'!$D$231</definedName>
    <definedName name="CODE_BEE5891201C8424C8B565834F8F7CC25">'Feuille 1'!$A$232</definedName>
    <definedName name="DESI_BEE5891201C8424C8B565834F8F7CC25_\AR">'Feuille 1'!$B$232</definedName>
    <definedName name="QTE_BEE5891201C8424C8B565834F8F7CC25">'Feuille 1'!$C$232</definedName>
    <definedName name="PU_BEE5891201C8424C8B565834F8F7CC25">'Feuille 1'!$E$232</definedName>
    <definedName name="UNITE_BEE5891201C8424C8B565834F8F7CC25">'Feuille 1'!$D$232</definedName>
    <definedName name="CODE_0844AFB64D080D4ABECB885BA253CE81">'Feuille 1'!$A$233</definedName>
    <definedName name="DESI_0844AFB64D080D4ABECB885BA253CE81_\AR">'Feuille 1'!$B$233</definedName>
    <definedName name="QTE_0844AFB64D080D4ABECB885BA253CE81">'Feuille 1'!$C$233</definedName>
    <definedName name="PU_0844AFB64D080D4ABECB885BA253CE81">'Feuille 1'!$E$233</definedName>
    <definedName name="UNITE_0844AFB64D080D4ABECB885BA253CE81">'Feuille 1'!$D$233</definedName>
    <definedName name="CODE_26803F8C75C1124EBFB86F5AD61BAC34">'Feuille 1'!$A$234</definedName>
    <definedName name="DESI_26803F8C75C1124EBFB86F5AD61BAC34_\AR">'Feuille 1'!$B$234</definedName>
    <definedName name="QTE_26803F8C75C1124EBFB86F5AD61BAC34">'Feuille 1'!$C$234</definedName>
    <definedName name="PU_26803F8C75C1124EBFB86F5AD61BAC34">'Feuille 1'!$E$234</definedName>
    <definedName name="UNITE_26803F8C75C1124EBFB86F5AD61BAC34">'Feuille 1'!$D$234</definedName>
    <definedName name="CODE_4AEA8B8DC3715842BFF15577F13EDDD0">'Feuille 1'!$A$235</definedName>
    <definedName name="DESI_4AEA8B8DC3715842BFF15577F13EDDD0_\AR">'Feuille 1'!$B$235</definedName>
    <definedName name="QTE_4AEA8B8DC3715842BFF15577F13EDDD0">'Feuille 1'!$C$235</definedName>
    <definedName name="PU_4AEA8B8DC3715842BFF15577F13EDDD0">'Feuille 1'!$E$235</definedName>
    <definedName name="UNITE_4AEA8B8DC3715842BFF15577F13EDDD0">'Feuille 1'!$D$235</definedName>
    <definedName name="CODE_9E4D80D6C7110448A990D6F1DD085031">'Feuille 1'!$A$236</definedName>
    <definedName name="DESI_9E4D80D6C7110448A990D6F1DD085031_\AR">'Feuille 1'!$B$236</definedName>
    <definedName name="QTE_9E4D80D6C7110448A990D6F1DD085031">'Feuille 1'!$C$236</definedName>
    <definedName name="PU_9E4D80D6C7110448A990D6F1DD085031">'Feuille 1'!$E$236</definedName>
    <definedName name="UNITE_9E4D80D6C7110448A990D6F1DD085031">'Feuille 1'!$D$236</definedName>
    <definedName name="CODE_7D94B1BC38C0F247A01FB67FC70B1133">'Feuille 1'!$A$237</definedName>
    <definedName name="DESI_7D94B1BC38C0F247A01FB67FC70B1133_\AR">'Feuille 1'!$B$237</definedName>
    <definedName name="QTE_7D94B1BC38C0F247A01FB67FC70B1133">'Feuille 1'!$C$237</definedName>
    <definedName name="PU_7D94B1BC38C0F247A01FB67FC70B1133">'Feuille 1'!$E$237</definedName>
    <definedName name="UNITE_7D94B1BC38C0F247A01FB67FC70B1133">'Feuille 1'!$D$237</definedName>
    <definedName name="CODE_ACF71CE8CD008D4E9F3AC92D882330DB">'Feuille 1'!$A$238</definedName>
    <definedName name="DESI_ACF71CE8CD008D4E9F3AC92D882330DB_\AR">'Feuille 1'!$B$238</definedName>
    <definedName name="QTE_ACF71CE8CD008D4E9F3AC92D882330DB">'Feuille 1'!$C$238</definedName>
    <definedName name="PU_ACF71CE8CD008D4E9F3AC92D882330DB">'Feuille 1'!$E$238</definedName>
    <definedName name="UNITE_ACF71CE8CD008D4E9F3AC92D882330DB">'Feuille 1'!$D$238</definedName>
    <definedName name="CODE_AA47C518EFE9834CA2BE27A9B18167D9">'Feuille 1'!$A$239</definedName>
    <definedName name="DESI_AA47C518EFE9834CA2BE27A9B18167D9_\AR">'Feuille 1'!$B$239</definedName>
    <definedName name="QTE_AA47C518EFE9834CA2BE27A9B18167D9">'Feuille 1'!$C$239</definedName>
    <definedName name="PU_AA47C518EFE9834CA2BE27A9B18167D9">'Feuille 1'!$E$239</definedName>
    <definedName name="UNITE_AA47C518EFE9834CA2BE27A9B18167D9">'Feuille 1'!$D$239</definedName>
    <definedName name="CODE_C47DA50159C9C8498CF14CDC5B8E6271">'Feuille 1'!$A$240</definedName>
    <definedName name="DESI_C47DA50159C9C8498CF14CDC5B8E6271_\AR">'Feuille 1'!$B$240</definedName>
    <definedName name="QTE_C47DA50159C9C8498CF14CDC5B8E6271">'Feuille 1'!$C$240</definedName>
    <definedName name="PU_C47DA50159C9C8498CF14CDC5B8E6271">'Feuille 1'!$E$240</definedName>
    <definedName name="UNITE_C47DA50159C9C8498CF14CDC5B8E6271">'Feuille 1'!$D$240</definedName>
    <definedName name="CODE_FCDFD0F348E418439E06045C11BCF387">'Feuille 1'!$A$241</definedName>
    <definedName name="DESI_FCDFD0F348E418439E06045C11BCF387_\AR">'Feuille 1'!$B$241</definedName>
    <definedName name="QTE_FCDFD0F348E418439E06045C11BCF387">'Feuille 1'!$C$241</definedName>
    <definedName name="PU_FCDFD0F348E418439E06045C11BCF387">'Feuille 1'!$E$241</definedName>
    <definedName name="UNITE_FCDFD0F348E418439E06045C11BCF387">'Feuille 1'!$D$241</definedName>
    <definedName name="CODE_A8EDB4603FE6FA4C9D6AE201D0D58CA1">'Feuille 1'!$A$242</definedName>
    <definedName name="DESI_A8EDB4603FE6FA4C9D6AE201D0D58CA1_\AR">'Feuille 1'!$B$242</definedName>
    <definedName name="QTE_A8EDB4603FE6FA4C9D6AE201D0D58CA1">'Feuille 1'!$C$242</definedName>
    <definedName name="PU_A8EDB4603FE6FA4C9D6AE201D0D58CA1">'Feuille 1'!$E$242</definedName>
    <definedName name="UNITE_A8EDB4603FE6FA4C9D6AE201D0D58CA1">'Feuille 1'!$D$242</definedName>
    <definedName name="CODE_F5231E7B4145594690B563FD79436A4B">'Feuille 1'!$A$243</definedName>
    <definedName name="DESI_F5231E7B4145594690B563FD79436A4B_\AR">'Feuille 1'!$B$243</definedName>
    <definedName name="QTE_F5231E7B4145594690B563FD79436A4B">'Feuille 1'!$C$243</definedName>
    <definedName name="PU_F5231E7B4145594690B563FD79436A4B">'Feuille 1'!$E$243</definedName>
    <definedName name="UNITE_F5231E7B4145594690B563FD79436A4B">'Feuille 1'!$D$243</definedName>
    <definedName name="CODE_784E7B251A37F94092FA4BAEA6852BB3">'Feuille 1'!$A$244</definedName>
    <definedName name="DESI_784E7B251A37F94092FA4BAEA6852BB3_\AR">'Feuille 1'!$B$244</definedName>
    <definedName name="QTE_784E7B251A37F94092FA4BAEA6852BB3">'Feuille 1'!$C$244</definedName>
    <definedName name="PU_784E7B251A37F94092FA4BAEA6852BB3">'Feuille 1'!$E$244</definedName>
    <definedName name="UNITE_784E7B251A37F94092FA4BAEA6852BB3">'Feuille 1'!$D$244</definedName>
    <definedName name="CODE_B7D9F85FD559444B8A18DA9C7B8B45AC">'Feuille 1'!$A$245</definedName>
    <definedName name="DESI_B7D9F85FD559444B8A18DA9C7B8B45AC_\AR">'Feuille 1'!$B$245</definedName>
    <definedName name="QTE_B7D9F85FD559444B8A18DA9C7B8B45AC">'Feuille 1'!$C$245</definedName>
    <definedName name="PU_B7D9F85FD559444B8A18DA9C7B8B45AC">'Feuille 1'!$E$245</definedName>
    <definedName name="UNITE_B7D9F85FD559444B8A18DA9C7B8B45AC">'Feuille 1'!$D$245</definedName>
    <definedName name="CODE_5818A3CD7C78CF4F9F4293E573B6581D">'Feuille 1'!$A$246</definedName>
    <definedName name="DESI_5818A3CD7C78CF4F9F4293E573B6581D_\AR">'Feuille 1'!$B$246</definedName>
    <definedName name="QTE_5818A3CD7C78CF4F9F4293E573B6581D">'Feuille 1'!$C$246</definedName>
    <definedName name="PU_5818A3CD7C78CF4F9F4293E573B6581D">'Feuille 1'!$E$246</definedName>
    <definedName name="UNITE_5818A3CD7C78CF4F9F4293E573B6581D">'Feuille 1'!$D$246</definedName>
    <definedName name="CODE_BC092D822C170D47BA250C3183984042">'Feuille 1'!$A$247</definedName>
    <definedName name="DESI_BC092D822C170D47BA250C3183984042_\AR">'Feuille 1'!$B$247</definedName>
    <definedName name="QTE_BC092D822C170D47BA250C3183984042">'Feuille 1'!$C$247</definedName>
    <definedName name="PU_BC092D822C170D47BA250C3183984042">'Feuille 1'!$E$247</definedName>
    <definedName name="UNITE_BC092D822C170D47BA250C3183984042">'Feuille 1'!$D$247</definedName>
    <definedName name="CODE_DEB4A0C51243364788297025AB0D3133">'Feuille 1'!$A$248</definedName>
    <definedName name="DESI_DEB4A0C51243364788297025AB0D3133_\AR">'Feuille 1'!$B$248</definedName>
    <definedName name="QTE_DEB4A0C51243364788297025AB0D3133">'Feuille 1'!$C$248</definedName>
    <definedName name="PU_DEB4A0C51243364788297025AB0D3133">'Feuille 1'!$E$248</definedName>
    <definedName name="UNITE_DEB4A0C51243364788297025AB0D3133">'Feuille 1'!$D$248</definedName>
    <definedName name="CODE_D43F3D7B32E2244D91F7D7712DF66CFF">'Feuille 1'!$A$249</definedName>
    <definedName name="DESI_D43F3D7B32E2244D91F7D7712DF66CFF_\AR">'Feuille 1'!$B$249</definedName>
    <definedName name="QTE_D43F3D7B32E2244D91F7D7712DF66CFF">'Feuille 1'!$C$249</definedName>
    <definedName name="PU_D43F3D7B32E2244D91F7D7712DF66CFF">'Feuille 1'!$E$249</definedName>
    <definedName name="UNITE_D43F3D7B32E2244D91F7D7712DF66CFF">'Feuille 1'!$D$249</definedName>
    <definedName name="CODE_D5653532045CA345B0804CAC2A42DA4B">'Feuille 1'!$A$250</definedName>
    <definedName name="DESI_D5653532045CA345B0804CAC2A42DA4B_\AR">'Feuille 1'!$B$250</definedName>
    <definedName name="QTE_D5653532045CA345B0804CAC2A42DA4B">'Feuille 1'!$C$250</definedName>
    <definedName name="PU_D5653532045CA345B0804CAC2A42DA4B">'Feuille 1'!$E$250</definedName>
    <definedName name="UNITE_D5653532045CA345B0804CAC2A42DA4B">'Feuille 1'!$D$250</definedName>
    <definedName name="CODE_DB29EE82A7866946815E36A628E1C9A9">'Feuille 1'!$A$253</definedName>
    <definedName name="DESI_DB29EE82A7866946815E36A628E1C9A9_\AR">'Feuille 1'!$B$253</definedName>
    <definedName name="QTE_DB29EE82A7866946815E36A628E1C9A9">'Feuille 1'!$C$253</definedName>
    <definedName name="PU_DB29EE82A7866946815E36A628E1C9A9">'Feuille 1'!$E$253</definedName>
    <definedName name="UNITE_DB29EE82A7866946815E36A628E1C9A9">'Feuille 1'!$D$253</definedName>
    <definedName name="CODE_15786FA395C9CD45824028EA502A15DB">'Feuille 1'!$A$254</definedName>
    <definedName name="DESI_15786FA395C9CD45824028EA502A15DB_\AR">'Feuille 1'!$B$254</definedName>
    <definedName name="QTE_15786FA395C9CD45824028EA502A15DB">'Feuille 1'!$C$254</definedName>
    <definedName name="PU_15786FA395C9CD45824028EA502A15DB">'Feuille 1'!$E$254</definedName>
    <definedName name="UNITE_15786FA395C9CD45824028EA502A15DB">'Feuille 1'!$D$254</definedName>
    <definedName name="CODE_D5F6EDE9A269C04495E08CE54416628A">'Feuille 1'!$A$255</definedName>
    <definedName name="DESI_D5F6EDE9A269C04495E08CE54416628A_\AR">'Feuille 1'!$B$255</definedName>
    <definedName name="QTE_D5F6EDE9A269C04495E08CE54416628A">'Feuille 1'!$C$255</definedName>
    <definedName name="PU_D5F6EDE9A269C04495E08CE54416628A">'Feuille 1'!$E$255</definedName>
    <definedName name="UNITE_D5F6EDE9A269C04495E08CE54416628A">'Feuille 1'!$D$255</definedName>
    <definedName name="CODE_D48C54FE697CE24687E630B4C7C941B4">'Feuille 1'!$A$256</definedName>
    <definedName name="DESI_D48C54FE697CE24687E630B4C7C941B4_\AR">'Feuille 1'!$B$256</definedName>
    <definedName name="QTE_D48C54FE697CE24687E630B4C7C941B4">'Feuille 1'!$C$256</definedName>
    <definedName name="PU_D48C54FE697CE24687E630B4C7C941B4">'Feuille 1'!$E$256</definedName>
    <definedName name="UNITE_D48C54FE697CE24687E630B4C7C941B4">'Feuille 1'!$D$256</definedName>
    <definedName name="CODE_14D1AE14905A9147BC461C1BF00CBA26">'Feuille 1'!$A$259</definedName>
    <definedName name="DESI_14D1AE14905A9147BC461C1BF00CBA26_\AR">'Feuille 1'!$B$259</definedName>
    <definedName name="QTE_14D1AE14905A9147BC461C1BF00CBA26">'Feuille 1'!$C$259</definedName>
    <definedName name="PU_14D1AE14905A9147BC461C1BF00CBA26">'Feuille 1'!$E$259</definedName>
    <definedName name="UNITE_14D1AE14905A9147BC461C1BF00CBA26">'Feuille 1'!$D$259</definedName>
    <definedName name="CODE_B21E147BA906FC43A3AF670734EC24F0">'Feuille 1'!$A$260</definedName>
    <definedName name="DESI_B21E147BA906FC43A3AF670734EC24F0_\AR">'Feuille 1'!$B$260</definedName>
    <definedName name="QTE_B21E147BA906FC43A3AF670734EC24F0">'Feuille 1'!$C$260</definedName>
    <definedName name="PU_B21E147BA906FC43A3AF670734EC24F0">'Feuille 1'!$E$260</definedName>
    <definedName name="UNITE_B21E147BA906FC43A3AF670734EC24F0">'Feuille 1'!$D$260</definedName>
    <definedName name="CODE_B773BB0A076F824BB794B502688DBF00">'Feuille 1'!$A$261</definedName>
    <definedName name="DESI_B773BB0A076F824BB794B502688DBF00_\AR">'Feuille 1'!$B$261</definedName>
    <definedName name="QTE_B773BB0A076F824BB794B502688DBF00">'Feuille 1'!$C$261</definedName>
    <definedName name="PU_B773BB0A076F824BB794B502688DBF00">'Feuille 1'!$E$261</definedName>
    <definedName name="UNITE_B773BB0A076F824BB794B502688DBF00">'Feuille 1'!$D$261</definedName>
    <definedName name="CODE_2CF586C08619104F8387C710E9E16619">'Feuille 1'!$A$262</definedName>
    <definedName name="DESI_2CF586C08619104F8387C710E9E16619_\AR">'Feuille 1'!$B$262</definedName>
    <definedName name="QTE_2CF586C08619104F8387C710E9E16619">'Feuille 1'!$C$262</definedName>
    <definedName name="PU_2CF586C08619104F8387C710E9E16619">'Feuille 1'!$E$262</definedName>
    <definedName name="UNITE_2CF586C08619104F8387C710E9E16619">'Feuille 1'!$D$262</definedName>
    <definedName name="CODE_880C085ADCD9764496016E8F03FB4844">'Feuille 1'!$A$267</definedName>
    <definedName name="DESI_880C085ADCD9764496016E8F03FB4844_\AR">'Feuille 1'!$B$267</definedName>
    <definedName name="QTE_880C085ADCD9764496016E8F03FB4844">'Feuille 1'!$C$267</definedName>
    <definedName name="PU_880C085ADCD9764496016E8F03FB4844">'Feuille 1'!$E$267</definedName>
    <definedName name="UNITE_880C085ADCD9764496016E8F03FB4844">'Feuille 1'!$D$267</definedName>
    <definedName name="QTE_12661E5FFEA8054F8B942FB8BA87F804">'Feuille 1'!$C$268</definedName>
    <definedName name="PU_12661E5FFEA8054F8B942FB8BA87F804">'Feuille 1'!$E$268</definedName>
    <definedName name="UNITE_12661E5FFEA8054F8B942FB8BA87F804">'Feuille 1'!$D$268</definedName>
    <definedName name="CODE_12661E5FFEA8054F8B942FB8BA87F804">'Feuille 1'!$A$268</definedName>
    <definedName name="DESI_12661E5FFEA8054F8B942FB8BA87F804_\AR">'Feuille 1'!$B$268</definedName>
    <definedName name="CODE_4C7A57E8E37FC04696A2BE07E7D765BA">'Feuille 1'!$A$269</definedName>
    <definedName name="DESI_4C7A57E8E37FC04696A2BE07E7D765BA_\AR">'Feuille 1'!$B$269</definedName>
    <definedName name="QTE_4C7A57E8E37FC04696A2BE07E7D765BA">'Feuille 1'!$C$269</definedName>
    <definedName name="PU_4C7A57E8E37FC04696A2BE07E7D765BA">'Feuille 1'!$E$269</definedName>
    <definedName name="UNITE_4C7A57E8E37FC04696A2BE07E7D765BA">'Feuille 1'!$D$269</definedName>
    <definedName name="CODE_24AE0EFA21985D47B00FCA3347EBED78">'Feuille 1'!$A$270</definedName>
    <definedName name="DESI_24AE0EFA21985D47B00FCA3347EBED78_\AR">'Feuille 1'!$B$270</definedName>
    <definedName name="QTE_24AE0EFA21985D47B00FCA3347EBED78">'Feuille 1'!$C$270</definedName>
    <definedName name="PU_24AE0EFA21985D47B00FCA3347EBED78">'Feuille 1'!$E$270</definedName>
    <definedName name="UNITE_24AE0EFA21985D47B00FCA3347EBED78">'Feuille 1'!$D$270</definedName>
    <definedName name="CODE_44A0501E2F22E14EA953731B20BB9581">'Feuille 1'!$A$271</definedName>
    <definedName name="DESI_44A0501E2F22E14EA953731B20BB9581_\AR">'Feuille 1'!$B$271</definedName>
    <definedName name="QTE_44A0501E2F22E14EA953731B20BB9581">'Feuille 1'!$C$271</definedName>
    <definedName name="PU_44A0501E2F22E14EA953731B20BB9581">'Feuille 1'!$E$271</definedName>
    <definedName name="UNITE_44A0501E2F22E14EA953731B20BB9581">'Feuille 1'!$D$271</definedName>
    <definedName name="CODE_6BCE8AED9B36794499233145F9A92571">'Feuille 1'!$A$272</definedName>
    <definedName name="DESI_6BCE8AED9B36794499233145F9A92571_\AR">'Feuille 1'!$B$272</definedName>
    <definedName name="QTE_6BCE8AED9B36794499233145F9A92571">'Feuille 1'!$C$272</definedName>
    <definedName name="PU_6BCE8AED9B36794499233145F9A92571">'Feuille 1'!$E$272</definedName>
    <definedName name="UNITE_6BCE8AED9B36794499233145F9A92571">'Feuille 1'!$D$272</definedName>
    <definedName name="CODE_5E1D7560838AE646B192225692C64DB8">'Feuille 1'!$A$273</definedName>
    <definedName name="DESI_5E1D7560838AE646B192225692C64DB8_\AR">'Feuille 1'!$B$273</definedName>
    <definedName name="QTE_5E1D7560838AE646B192225692C64DB8">'Feuille 1'!$C$273</definedName>
    <definedName name="PU_5E1D7560838AE646B192225692C64DB8">'Feuille 1'!$E$273</definedName>
    <definedName name="UNITE_5E1D7560838AE646B192225692C64DB8">'Feuille 1'!$D$273</definedName>
    <definedName name="CODE_21EF91593E53244BBD762D91856910F1">'Feuille 1'!$A$274</definedName>
    <definedName name="DESI_21EF91593E53244BBD762D91856910F1_\AR">'Feuille 1'!$B$274</definedName>
    <definedName name="QTE_21EF91593E53244BBD762D91856910F1">'Feuille 1'!$C$274</definedName>
    <definedName name="PU_21EF91593E53244BBD762D91856910F1">'Feuille 1'!$E$274</definedName>
    <definedName name="UNITE_21EF91593E53244BBD762D91856910F1">'Feuille 1'!$D$274</definedName>
    <definedName name="CODE_925B9705897B4E47A068D32B67AB8F4A">'Feuille 1'!$A$275</definedName>
    <definedName name="DESI_925B9705897B4E47A068D32B67AB8F4A_\AR">'Feuille 1'!$B$275</definedName>
    <definedName name="QTE_925B9705897B4E47A068D32B67AB8F4A">'Feuille 1'!$C$275</definedName>
    <definedName name="PU_925B9705897B4E47A068D32B67AB8F4A">'Feuille 1'!$E$275</definedName>
    <definedName name="UNITE_925B9705897B4E47A068D32B67AB8F4A">'Feuille 1'!$D$275</definedName>
    <definedName name="CODE_98426FEA8843B547B7503BC72971683B">'Feuille 1'!$A$276</definedName>
    <definedName name="DESI_98426FEA8843B547B7503BC72971683B_\AR">'Feuille 1'!$B$276</definedName>
    <definedName name="QTE_98426FEA8843B547B7503BC72971683B">'Feuille 1'!$C$276</definedName>
    <definedName name="PU_98426FEA8843B547B7503BC72971683B">'Feuille 1'!$E$276</definedName>
    <definedName name="UNITE_98426FEA8843B547B7503BC72971683B">'Feuille 1'!$D$276</definedName>
    <definedName name="CODE_76A7559E5D28FF439254451317F5FC7D">'Feuille 1'!$A$277</definedName>
    <definedName name="DESI_76A7559E5D28FF439254451317F5FC7D_\AR">'Feuille 1'!$B$277</definedName>
    <definedName name="QTE_76A7559E5D28FF439254451317F5FC7D">'Feuille 1'!$C$277</definedName>
    <definedName name="PU_76A7559E5D28FF439254451317F5FC7D">'Feuille 1'!$E$277</definedName>
    <definedName name="UNITE_76A7559E5D28FF439254451317F5FC7D">'Feuille 1'!$D$277</definedName>
    <definedName name="CODE_8E1CE99085F3E94A972D01430020B5AF">'Feuille 1'!$A$278</definedName>
    <definedName name="DESI_8E1CE99085F3E94A972D01430020B5AF_\AR">'Feuille 1'!$B$278</definedName>
    <definedName name="QTE_8E1CE99085F3E94A972D01430020B5AF">'Feuille 1'!$C$278</definedName>
    <definedName name="PU_8E1CE99085F3E94A972D01430020B5AF">'Feuille 1'!$E$278</definedName>
    <definedName name="UNITE_8E1CE99085F3E94A972D01430020B5AF">'Feuille 1'!$D$278</definedName>
    <definedName name="CODE_6834800E3401B840ADD657C0BBC02A51">'Feuille 1'!$A$279</definedName>
    <definedName name="DESI_6834800E3401B840ADD657C0BBC02A51_\AR">'Feuille 1'!$B$279</definedName>
    <definedName name="QTE_6834800E3401B840ADD657C0BBC02A51">'Feuille 1'!$C$279</definedName>
    <definedName name="PU_6834800E3401B840ADD657C0BBC02A51">'Feuille 1'!$E$279</definedName>
    <definedName name="UNITE_6834800E3401B840ADD657C0BBC02A51">'Feuille 1'!$D$279</definedName>
    <definedName name="CODE_2172FCA94AB39B4E84612D77A7942FCA">'Feuille 1'!$A$280</definedName>
    <definedName name="DESI_2172FCA94AB39B4E84612D77A7942FCA_\AR">'Feuille 1'!$B$280</definedName>
    <definedName name="QTE_2172FCA94AB39B4E84612D77A7942FCA">'Feuille 1'!$C$280</definedName>
    <definedName name="PU_2172FCA94AB39B4E84612D77A7942FCA">'Feuille 1'!$E$280</definedName>
    <definedName name="UNITE_2172FCA94AB39B4E84612D77A7942FCA">'Feuille 1'!$D$280</definedName>
    <definedName name="CODE_2A9D86D59EB4EE40A3C8CCB765AF5B60">'Feuille 1'!$A$281</definedName>
    <definedName name="DESI_2A9D86D59EB4EE40A3C8CCB765AF5B60_\AR">'Feuille 1'!$B$281</definedName>
    <definedName name="QTE_2A9D86D59EB4EE40A3C8CCB765AF5B60">'Feuille 1'!$C$281</definedName>
    <definedName name="PU_2A9D86D59EB4EE40A3C8CCB765AF5B60">'Feuille 1'!$E$281</definedName>
    <definedName name="UNITE_2A9D86D59EB4EE40A3C8CCB765AF5B60">'Feuille 1'!$D$281</definedName>
    <definedName name="CODE_5FD0C2244361A04991580280404283C8">'Feuille 1'!$A$282</definedName>
    <definedName name="DESI_5FD0C2244361A04991580280404283C8_\AR">'Feuille 1'!$B$282</definedName>
    <definedName name="QTE_5FD0C2244361A04991580280404283C8">'Feuille 1'!$C$282</definedName>
    <definedName name="PU_5FD0C2244361A04991580280404283C8">'Feuille 1'!$E$282</definedName>
    <definedName name="UNITE_5FD0C2244361A04991580280404283C8">'Feuille 1'!$D$282</definedName>
    <definedName name="CODE_38A145523157604F8ACAD10FF7414E13">'Feuille 1'!$A$283</definedName>
    <definedName name="DESI_38A145523157604F8ACAD10FF7414E13_\AR">'Feuille 1'!$B$283</definedName>
    <definedName name="QTE_38A145523157604F8ACAD10FF7414E13">'Feuille 1'!$C$283</definedName>
    <definedName name="PU_38A145523157604F8ACAD10FF7414E13">'Feuille 1'!$E$283</definedName>
    <definedName name="UNITE_38A145523157604F8ACAD10FF7414E13">'Feuille 1'!$D$283</definedName>
    <definedName name="CODE_ED2D25A68F5D6B4FB222AB60A088FFE1">'Feuille 1'!$A$284</definedName>
    <definedName name="DESI_ED2D25A68F5D6B4FB222AB60A088FFE1_\AR">'Feuille 1'!$B$284</definedName>
    <definedName name="QTE_ED2D25A68F5D6B4FB222AB60A088FFE1">'Feuille 1'!$C$284</definedName>
    <definedName name="PU_ED2D25A68F5D6B4FB222AB60A088FFE1">'Feuille 1'!$E$284</definedName>
    <definedName name="UNITE_ED2D25A68F5D6B4FB222AB60A088FFE1">'Feuille 1'!$D$284</definedName>
    <definedName name="CODE_01552D726CA98F40BF3DC8B99001DAA0">'Feuille 1'!$A$285</definedName>
    <definedName name="DESI_01552D726CA98F40BF3DC8B99001DAA0_\AR">'Feuille 1'!$B$285</definedName>
    <definedName name="QTE_01552D726CA98F40BF3DC8B99001DAA0">'Feuille 1'!$C$285</definedName>
    <definedName name="PU_01552D726CA98F40BF3DC8B99001DAA0">'Feuille 1'!$E$285</definedName>
    <definedName name="UNITE_01552D726CA98F40BF3DC8B99001DAA0">'Feuille 1'!$D$285</definedName>
    <definedName name="CODE_BDB859E477F67344829E6C5AF9872001">'Feuille 1'!$A$286</definedName>
    <definedName name="DESI_BDB859E477F67344829E6C5AF9872001_\AR">'Feuille 1'!$B$286</definedName>
    <definedName name="QTE_BDB859E477F67344829E6C5AF9872001">'Feuille 1'!$C$286</definedName>
    <definedName name="PU_BDB859E477F67344829E6C5AF9872001">'Feuille 1'!$E$286</definedName>
    <definedName name="UNITE_BDB859E477F67344829E6C5AF9872001">'Feuille 1'!$D$286</definedName>
    <definedName name="CODE_D297F374BDFE7A4D93AA128F2D203A55">'Feuille 1'!$A$287</definedName>
    <definedName name="DESI_D297F374BDFE7A4D93AA128F2D203A55_\AR">'Feuille 1'!$B$287</definedName>
    <definedName name="QTE_D297F374BDFE7A4D93AA128F2D203A55">'Feuille 1'!$C$287</definedName>
    <definedName name="PU_D297F374BDFE7A4D93AA128F2D203A55">'Feuille 1'!$E$287</definedName>
    <definedName name="UNITE_D297F374BDFE7A4D93AA128F2D203A55">'Feuille 1'!$D$287</definedName>
    <definedName name="CODE_79FC14F19A8B234499EE3E1BF0169AF1">'Feuille 1'!$A$288</definedName>
    <definedName name="DESI_79FC14F19A8B234499EE3E1BF0169AF1_\AR">'Feuille 1'!$B$288</definedName>
    <definedName name="QTE_79FC14F19A8B234499EE3E1BF0169AF1">'Feuille 1'!$C$288</definedName>
    <definedName name="PU_79FC14F19A8B234499EE3E1BF0169AF1">'Feuille 1'!$E$288</definedName>
    <definedName name="UNITE_79FC14F19A8B234499EE3E1BF0169AF1">'Feuille 1'!$D$288</definedName>
    <definedName name="CODE_16A2288D5E7163499F808356EE94DD3F">'Feuille 1'!$A$289</definedName>
    <definedName name="DESI_16A2288D5E7163499F808356EE94DD3F_\AR">'Feuille 1'!$B$289</definedName>
    <definedName name="QTE_16A2288D5E7163499F808356EE94DD3F">'Feuille 1'!$C$289</definedName>
    <definedName name="PU_16A2288D5E7163499F808356EE94DD3F">'Feuille 1'!$E$289</definedName>
    <definedName name="UNITE_16A2288D5E7163499F808356EE94DD3F">'Feuille 1'!$D$289</definedName>
    <definedName name="CODE_9C7CDB8C74355048BF82B48A50A62322">'Feuille 1'!$A$294</definedName>
    <definedName name="DESI_9C7CDB8C74355048BF82B48A50A62322_\AR">'Feuille 1'!$B$294</definedName>
    <definedName name="QTE_9C7CDB8C74355048BF82B48A50A62322">'Feuille 1'!$C$294</definedName>
    <definedName name="PU_9C7CDB8C74355048BF82B48A50A62322">'Feuille 1'!$E$294</definedName>
    <definedName name="UNITE_9C7CDB8C74355048BF82B48A50A62322">'Feuille 1'!$D$294</definedName>
    <definedName name="QTE_490993EFB77D4A4BBD3A1FECF5082BED">'Feuille 1'!$C$295</definedName>
    <definedName name="PU_490993EFB77D4A4BBD3A1FECF5082BED">'Feuille 1'!$E$295</definedName>
    <definedName name="UNITE_490993EFB77D4A4BBD3A1FECF5082BED">'Feuille 1'!$D$295</definedName>
    <definedName name="CODE_490993EFB77D4A4BBD3A1FECF5082BED">'Feuille 1'!$A$295</definedName>
    <definedName name="DESI_490993EFB77D4A4BBD3A1FECF5082BED_\AR">'Feuille 1'!$B$295</definedName>
    <definedName name="CODE_001FBC4F27376A4C808145013D6E9A73">'Feuille 1'!$A$296</definedName>
    <definedName name="DESI_001FBC4F27376A4C808145013D6E9A73_\AR">'Feuille 1'!$B$296</definedName>
    <definedName name="QTE_001FBC4F27376A4C808145013D6E9A73">'Feuille 1'!$C$296</definedName>
    <definedName name="PU_001FBC4F27376A4C808145013D6E9A73">'Feuille 1'!$E$296</definedName>
    <definedName name="UNITE_001FBC4F27376A4C808145013D6E9A73">'Feuille 1'!$D$296</definedName>
    <definedName name="CODE_3510FA6B8A31B34C8BD23612920D834F">'Feuille 1'!$A$297</definedName>
    <definedName name="DESI_3510FA6B8A31B34C8BD23612920D834F_\AR">'Feuille 1'!$B$297</definedName>
    <definedName name="QTE_3510FA6B8A31B34C8BD23612920D834F">'Feuille 1'!$C$297</definedName>
    <definedName name="PU_3510FA6B8A31B34C8BD23612920D834F">'Feuille 1'!$E$297</definedName>
    <definedName name="UNITE_3510FA6B8A31B34C8BD23612920D834F">'Feuille 1'!$D$297</definedName>
    <definedName name="CODE_AB0117F73A6ECC498C0B3DB3B66FA076">'Feuille 1'!$A$298</definedName>
    <definedName name="DESI_AB0117F73A6ECC498C0B3DB3B66FA076_\AR">'Feuille 1'!$B$298</definedName>
    <definedName name="QTE_AB0117F73A6ECC498C0B3DB3B66FA076">'Feuille 1'!$C$298</definedName>
    <definedName name="PU_AB0117F73A6ECC498C0B3DB3B66FA076">'Feuille 1'!$E$298</definedName>
    <definedName name="UNITE_AB0117F73A6ECC498C0B3DB3B66FA076">'Feuille 1'!$D$298</definedName>
    <definedName name="CODE_4227EB9D32BF724AA28AE30DDB3D24A0">'Feuille 1'!$A$299</definedName>
    <definedName name="DESI_4227EB9D32BF724AA28AE30DDB3D24A0_\AR">'Feuille 1'!$B$299</definedName>
    <definedName name="QTE_4227EB9D32BF724AA28AE30DDB3D24A0">'Feuille 1'!$C$299</definedName>
    <definedName name="PU_4227EB9D32BF724AA28AE30DDB3D24A0">'Feuille 1'!$E$299</definedName>
    <definedName name="UNITE_4227EB9D32BF724AA28AE30DDB3D24A0">'Feuille 1'!$D$299</definedName>
    <definedName name="CODE_A3B5FA250E328B4F85458A1F29CC7148">'Feuille 1'!$A$302</definedName>
    <definedName name="DESI_A3B5FA250E328B4F85458A1F29CC7148_\AR">'Feuille 1'!$B$302</definedName>
    <definedName name="QTE_A3B5FA250E328B4F85458A1F29CC7148">'Feuille 1'!$C$302</definedName>
    <definedName name="PU_A3B5FA250E328B4F85458A1F29CC7148">'Feuille 1'!$E$302</definedName>
    <definedName name="UNITE_A3B5FA250E328B4F85458A1F29CC7148">'Feuille 1'!$D$302</definedName>
    <definedName name="CODE_5A88CABEC722EA4BA3DF791206B64F2E">'Feuille 1'!$A$303</definedName>
    <definedName name="DESI_5A88CABEC722EA4BA3DF791206B64F2E_\AR">'Feuille 1'!$B$303</definedName>
    <definedName name="QTE_5A88CABEC722EA4BA3DF791206B64F2E">'Feuille 1'!$C$303</definedName>
    <definedName name="PU_5A88CABEC722EA4BA3DF791206B64F2E">'Feuille 1'!$E$303</definedName>
    <definedName name="UNITE_5A88CABEC722EA4BA3DF791206B64F2E">'Feuille 1'!$D$303</definedName>
    <definedName name="CODE_1F8AF52FFB7C5B458A8FA267E06BD780">'Feuille 1'!$A$304</definedName>
    <definedName name="DESI_1F8AF52FFB7C5B458A8FA267E06BD780_\AR">'Feuille 1'!$B$304</definedName>
    <definedName name="QTE_1F8AF52FFB7C5B458A8FA267E06BD780">'Feuille 1'!$C$304</definedName>
    <definedName name="PU_1F8AF52FFB7C5B458A8FA267E06BD780">'Feuille 1'!$E$304</definedName>
    <definedName name="UNITE_1F8AF52FFB7C5B458A8FA267E06BD780">'Feuille 1'!$D$304</definedName>
    <definedName name="CODE_9DA77CBB8A659946B2535C35D7865C23">'Feuille 1'!$A$305</definedName>
    <definedName name="DESI_9DA77CBB8A659946B2535C35D7865C23_\AR">'Feuille 1'!$B$305</definedName>
    <definedName name="QTE_9DA77CBB8A659946B2535C35D7865C23">'Feuille 1'!$C$305</definedName>
    <definedName name="PU_9DA77CBB8A659946B2535C35D7865C23">'Feuille 1'!$E$305</definedName>
    <definedName name="UNITE_9DA77CBB8A659946B2535C35D7865C23">'Feuille 1'!$D$305</definedName>
    <definedName name="CODE_5091C45B582FC04B994F2399879FBE9C">'Feuille 1'!$A$306</definedName>
    <definedName name="DESI_5091C45B582FC04B994F2399879FBE9C_\AR">'Feuille 1'!$B$306</definedName>
    <definedName name="QTE_5091C45B582FC04B994F2399879FBE9C">'Feuille 1'!$C$306</definedName>
    <definedName name="PU_5091C45B582FC04B994F2399879FBE9C">'Feuille 1'!$E$306</definedName>
    <definedName name="UNITE_5091C45B582FC04B994F2399879FBE9C">'Feuille 1'!$D$306</definedName>
    <definedName name="CODE_0CC3F1E7A5B4DA459C3B789BB973FD2B">'Feuille 1'!$A$307</definedName>
    <definedName name="DESI_0CC3F1E7A5B4DA459C3B789BB973FD2B_\AR">'Feuille 1'!$B$307</definedName>
    <definedName name="QTE_0CC3F1E7A5B4DA459C3B789BB973FD2B">'Feuille 1'!$C$307</definedName>
    <definedName name="PU_0CC3F1E7A5B4DA459C3B789BB973FD2B">'Feuille 1'!$E$307</definedName>
    <definedName name="UNITE_0CC3F1E7A5B4DA459C3B789BB973FD2B">'Feuille 1'!$D$307</definedName>
    <definedName name="CODE_8451F819F391914492114212160A03B8">'Feuille 1'!$A$310</definedName>
    <definedName name="DESI_8451F819F391914492114212160A03B8_\AR">'Feuille 1'!$B$310</definedName>
    <definedName name="QTE_8451F819F391914492114212160A03B8">'Feuille 1'!$C$310</definedName>
    <definedName name="PU_8451F819F391914492114212160A03B8">'Feuille 1'!$E$310</definedName>
    <definedName name="UNITE_8451F819F391914492114212160A03B8">'Feuille 1'!$D$310</definedName>
    <definedName name="CODE_D2BD30EA43C47B4782340CD0A2C03560">'Feuille 1'!$A$311</definedName>
    <definedName name="DESI_D2BD30EA43C47B4782340CD0A2C03560_\AR">'Feuille 1'!$B$311</definedName>
    <definedName name="QTE_D2BD30EA43C47B4782340CD0A2C03560">'Feuille 1'!$C$311</definedName>
    <definedName name="PU_D2BD30EA43C47B4782340CD0A2C03560">'Feuille 1'!$E$311</definedName>
    <definedName name="UNITE_D2BD30EA43C47B4782340CD0A2C03560">'Feuille 1'!$D$311</definedName>
    <definedName name="CODE_ABB64D4DE2DDBE4F8EADEEFDF4F170D6">'Feuille 1'!$A$314</definedName>
    <definedName name="DESI_ABB64D4DE2DDBE4F8EADEEFDF4F170D6_\AR">'Feuille 1'!$B$314</definedName>
    <definedName name="QTE_ABB64D4DE2DDBE4F8EADEEFDF4F170D6">'Feuille 1'!$C$314</definedName>
    <definedName name="PU_ABB64D4DE2DDBE4F8EADEEFDF4F170D6">'Feuille 1'!$E$314</definedName>
    <definedName name="UNITE_ABB64D4DE2DDBE4F8EADEEFDF4F170D6">'Feuille 1'!$D$314</definedName>
    <definedName name="CODE_CFEE309502A09D4A862C55CA95B1B489">'Feuille 1'!$A$315</definedName>
    <definedName name="DESI_CFEE309502A09D4A862C55CA95B1B489_\AR">'Feuille 1'!$B$315</definedName>
    <definedName name="QTE_CFEE309502A09D4A862C55CA95B1B489">'Feuille 1'!$C$315</definedName>
    <definedName name="PU_CFEE309502A09D4A862C55CA95B1B489">'Feuille 1'!$E$315</definedName>
    <definedName name="UNITE_CFEE309502A09D4A862C55CA95B1B489">'Feuille 1'!$D$315</definedName>
    <definedName name="CODE_FC15D735CDB542478E72BB994E909518">'Feuille 1'!$A$316</definedName>
    <definedName name="DESI_FC15D735CDB542478E72BB994E909518_\AR">'Feuille 1'!$B$316</definedName>
    <definedName name="QTE_FC15D735CDB542478E72BB994E909518">'Feuille 1'!$C$316</definedName>
    <definedName name="PU_FC15D735CDB542478E72BB994E909518">'Feuille 1'!$E$316</definedName>
    <definedName name="UNITE_FC15D735CDB542478E72BB994E909518">'Feuille 1'!$D$316</definedName>
    <definedName name="CODE_BD836E86BC58F9449373F420234949CD">'Feuille 1'!$A$317</definedName>
    <definedName name="DESI_BD836E86BC58F9449373F420234949CD_\AR">'Feuille 1'!$B$317</definedName>
    <definedName name="QTE_BD836E86BC58F9449373F420234949CD">'Feuille 1'!$C$317</definedName>
    <definedName name="PU_BD836E86BC58F9449373F420234949CD">'Feuille 1'!$E$317</definedName>
    <definedName name="UNITE_BD836E86BC58F9449373F420234949CD">'Feuille 1'!$D$317</definedName>
    <definedName name="CODE_DB662C37B8A3064F88525944FE70D8CF">'Feuille 1'!$A$322</definedName>
    <definedName name="DESI_DB662C37B8A3064F88525944FE70D8CF_\AR">'Feuille 1'!$B$322</definedName>
    <definedName name="QTE_DB662C37B8A3064F88525944FE70D8CF">'Feuille 1'!$C$322</definedName>
    <definedName name="PU_DB662C37B8A3064F88525944FE70D8CF">'Feuille 1'!$E$322</definedName>
    <definedName name="UNITE_DB662C37B8A3064F88525944FE70D8CF">'Feuille 1'!$D$322</definedName>
    <definedName name="CODE_15915DBE1E65534F911E2316532A60FE">'Feuille 1'!$A$323</definedName>
    <definedName name="DESI_15915DBE1E65534F911E2316532A60FE_\AR">'Feuille 1'!$B$323</definedName>
    <definedName name="QTE_15915DBE1E65534F911E2316532A60FE">'Feuille 1'!$C$323</definedName>
    <definedName name="PU_15915DBE1E65534F911E2316532A60FE">'Feuille 1'!$E$323</definedName>
    <definedName name="UNITE_15915DBE1E65534F911E2316532A60FE">'Feuille 1'!$D$323</definedName>
    <definedName name="CODE_163E56C88DAEFF49B6F4AA65E86DC5A4">'Feuille 1'!$A$324</definedName>
    <definedName name="DESI_163E56C88DAEFF49B6F4AA65E86DC5A4_\AR">'Feuille 1'!$B$324</definedName>
    <definedName name="QTE_163E56C88DAEFF49B6F4AA65E86DC5A4">'Feuille 1'!$C$324</definedName>
    <definedName name="PU_163E56C88DAEFF49B6F4AA65E86DC5A4">'Feuille 1'!$E$324</definedName>
    <definedName name="UNITE_163E56C88DAEFF49B6F4AA65E86DC5A4">'Feuille 1'!$D$324</definedName>
    <definedName name="CODE_F5DF3F826C8F3543A36782F4ACE23040">'Feuille 1'!$A$325</definedName>
    <definedName name="DESI_F5DF3F826C8F3543A36782F4ACE23040_\AR">'Feuille 1'!$B$325</definedName>
    <definedName name="QTE_F5DF3F826C8F3543A36782F4ACE23040">'Feuille 1'!$C$325</definedName>
    <definedName name="PU_F5DF3F826C8F3543A36782F4ACE23040">'Feuille 1'!$E$325</definedName>
    <definedName name="UNITE_F5DF3F826C8F3543A36782F4ACE23040">'Feuille 1'!$D$325</definedName>
    <definedName name="CODE_B5B01E25F9121F4E82A8BD8AB27B9030">'Feuille 1'!$A$326</definedName>
    <definedName name="DESI_B5B01E25F9121F4E82A8BD8AB27B9030_\AR">'Feuille 1'!$B$326</definedName>
    <definedName name="QTE_B5B01E25F9121F4E82A8BD8AB27B9030">'Feuille 1'!$C$326</definedName>
    <definedName name="PU_B5B01E25F9121F4E82A8BD8AB27B9030">'Feuille 1'!$E$326</definedName>
    <definedName name="UNITE_B5B01E25F9121F4E82A8BD8AB27B9030">'Feuille 1'!$D$326</definedName>
    <definedName name="CODE_56939E30929D274EAE5ECF29EAE1B804">'Feuille 1'!$A$331</definedName>
    <definedName name="DESI_56939E30929D274EAE5ECF29EAE1B804_\AR">'Feuille 1'!$B$331</definedName>
    <definedName name="QTE_56939E30929D274EAE5ECF29EAE1B804">'Feuille 1'!$C$331</definedName>
    <definedName name="PU_56939E30929D274EAE5ECF29EAE1B804">'Feuille 1'!$E$331</definedName>
    <definedName name="UNITE_56939E30929D274EAE5ECF29EAE1B804">'Feuille 1'!$D$331</definedName>
    <definedName name="QTE_FE5C18EEB7474F4C98426096B2BA685B">'Feuille 1'!$C$332</definedName>
    <definedName name="PU_FE5C18EEB7474F4C98426096B2BA685B">'Feuille 1'!$E$332</definedName>
    <definedName name="UNITE_FE5C18EEB7474F4C98426096B2BA685B">'Feuille 1'!$D$332</definedName>
    <definedName name="CODE_FE5C18EEB7474F4C98426096B2BA685B">'Feuille 1'!$A$332</definedName>
    <definedName name="DESI_FE5C18EEB7474F4C98426096B2BA685B_\AR">'Feuille 1'!$B$332</definedName>
    <definedName name="CODE_D654A6DCE22881409D1F61DEC5DCDE95">'Feuille 1'!$A$333</definedName>
    <definedName name="DESI_D654A6DCE22881409D1F61DEC5DCDE95_\AR">'Feuille 1'!$B$333</definedName>
    <definedName name="QTE_D654A6DCE22881409D1F61DEC5DCDE95">'Feuille 1'!$C$333</definedName>
    <definedName name="PU_D654A6DCE22881409D1F61DEC5DCDE95">'Feuille 1'!$E$333</definedName>
    <definedName name="UNITE_D654A6DCE22881409D1F61DEC5DCDE95">'Feuille 1'!$D$333</definedName>
    <definedName name="CODE_964A2690867B1F41AD12612994F2BDBE">'Feuille 1'!$A$334</definedName>
    <definedName name="DESI_964A2690867B1F41AD12612994F2BDBE_\AR">'Feuille 1'!$B$334</definedName>
    <definedName name="QTE_964A2690867B1F41AD12612994F2BDBE">'Feuille 1'!$C$334</definedName>
    <definedName name="PU_964A2690867B1F41AD12612994F2BDBE">'Feuille 1'!$E$334</definedName>
    <definedName name="UNITE_964A2690867B1F41AD12612994F2BDBE">'Feuille 1'!$D$334</definedName>
    <definedName name="CODE_67BFF5D2694EB847AE7B4424F886D42E">'Feuille 1'!$A$335</definedName>
    <definedName name="DESI_67BFF5D2694EB847AE7B4424F886D42E_\AR">'Feuille 1'!$B$335</definedName>
    <definedName name="QTE_67BFF5D2694EB847AE7B4424F886D42E">'Feuille 1'!$C$335</definedName>
    <definedName name="PU_67BFF5D2694EB847AE7B4424F886D42E">'Feuille 1'!$E$335</definedName>
    <definedName name="UNITE_67BFF5D2694EB847AE7B4424F886D42E">'Feuille 1'!$D$335</definedName>
    <definedName name="CODE_F47637CFA9300C47AF75A7F33500A44D">'Feuille 1'!$A$336</definedName>
    <definedName name="DESI_F47637CFA9300C47AF75A7F33500A44D_\AR">'Feuille 1'!$B$336</definedName>
    <definedName name="QTE_F47637CFA9300C47AF75A7F33500A44D">'Feuille 1'!$C$336</definedName>
    <definedName name="PU_F47637CFA9300C47AF75A7F33500A44D">'Feuille 1'!$E$336</definedName>
    <definedName name="UNITE_F47637CFA9300C47AF75A7F33500A44D">'Feuille 1'!$D$336</definedName>
    <definedName name="CODE_D2177F0FEA438948B591933356773DBE">'Feuille 1'!$A$337</definedName>
    <definedName name="DESI_D2177F0FEA438948B591933356773DBE_\AR">'Feuille 1'!$B$337</definedName>
    <definedName name="QTE_D2177F0FEA438948B591933356773DBE">'Feuille 1'!$C$337</definedName>
    <definedName name="PU_D2177F0FEA438948B591933356773DBE">'Feuille 1'!$E$337</definedName>
    <definedName name="UNITE_D2177F0FEA438948B591933356773DBE">'Feuille 1'!$D$337</definedName>
    <definedName name="CODE_DBDBEF563DBC034AAD89509A1A502822">'Feuille 1'!$A$338</definedName>
    <definedName name="DESI_DBDBEF563DBC034AAD89509A1A502822_\AR">'Feuille 1'!$B$338</definedName>
    <definedName name="QTE_DBDBEF563DBC034AAD89509A1A502822">'Feuille 1'!$C$338</definedName>
    <definedName name="PU_DBDBEF563DBC034AAD89509A1A502822">'Feuille 1'!$E$338</definedName>
    <definedName name="UNITE_DBDBEF563DBC034AAD89509A1A502822">'Feuille 1'!$D$338</definedName>
    <definedName name="CODE_56906C27328CB944A24F26FBD25A4834">'Feuille 1'!$A$339</definedName>
    <definedName name="DESI_56906C27328CB944A24F26FBD25A4834_\AR">'Feuille 1'!$B$339</definedName>
    <definedName name="QTE_56906C27328CB944A24F26FBD25A4834">'Feuille 1'!$C$339</definedName>
    <definedName name="PU_56906C27328CB944A24F26FBD25A4834">'Feuille 1'!$E$339</definedName>
    <definedName name="UNITE_56906C27328CB944A24F26FBD25A4834">'Feuille 1'!$D$339</definedName>
    <definedName name="CODE_FBADA9FEF59BC74F89C4813990F7D99C">'Feuille 1'!$A$342</definedName>
    <definedName name="DESI_FBADA9FEF59BC74F89C4813990F7D99C_\AR">'Feuille 1'!$B$342</definedName>
    <definedName name="QTE_FBADA9FEF59BC74F89C4813990F7D99C">'Feuille 1'!$C$342</definedName>
    <definedName name="PU_FBADA9FEF59BC74F89C4813990F7D99C">'Feuille 1'!$E$342</definedName>
    <definedName name="UNITE_FBADA9FEF59BC74F89C4813990F7D99C">'Feuille 1'!$D$342</definedName>
    <definedName name="CODE_6DAD855FCFE8634C9238F0FA69680E2F">'Feuille 1'!$A$343</definedName>
    <definedName name="DESI_6DAD855FCFE8634C9238F0FA69680E2F_\AR">'Feuille 1'!$B$343</definedName>
    <definedName name="QTE_6DAD855FCFE8634C9238F0FA69680E2F">'Feuille 1'!$C$343</definedName>
    <definedName name="PU_6DAD855FCFE8634C9238F0FA69680E2F">'Feuille 1'!$E$343</definedName>
    <definedName name="UNITE_6DAD855FCFE8634C9238F0FA69680E2F">'Feuille 1'!$D$343</definedName>
    <definedName name="CODE_6FE9C01F5803CF4BB73084CA5019AE15">'Feuille 1'!$A$344</definedName>
    <definedName name="DESI_6FE9C01F5803CF4BB73084CA5019AE15_\AR">'Feuille 1'!$B$344</definedName>
    <definedName name="QTE_6FE9C01F5803CF4BB73084CA5019AE15">'Feuille 1'!$C$344</definedName>
    <definedName name="PU_6FE9C01F5803CF4BB73084CA5019AE15">'Feuille 1'!$E$344</definedName>
    <definedName name="UNITE_6FE9C01F5803CF4BB73084CA5019AE15">'Feuille 1'!$D$344</definedName>
    <definedName name="CODE_DF34752F76127F48A7E49C162731DED5">'Feuille 1'!$A$345</definedName>
    <definedName name="DESI_DF34752F76127F48A7E49C162731DED5_\AR">'Feuille 1'!$B$345</definedName>
    <definedName name="QTE_DF34752F76127F48A7E49C162731DED5">'Feuille 1'!$C$345</definedName>
    <definedName name="PU_DF34752F76127F48A7E49C162731DED5">'Feuille 1'!$E$345</definedName>
    <definedName name="UNITE_DF34752F76127F48A7E49C162731DED5">'Feuille 1'!$D$345</definedName>
    <definedName name="CODE_C8A85019601D874697CC5481739C8170">'Feuille 1'!$A$346</definedName>
    <definedName name="DESI_C8A85019601D874697CC5481739C8170_\AR">'Feuille 1'!$B$346</definedName>
    <definedName name="QTE_C8A85019601D874697CC5481739C8170">'Feuille 1'!$C$346</definedName>
    <definedName name="PU_C8A85019601D874697CC5481739C8170">'Feuille 1'!$E$346</definedName>
    <definedName name="UNITE_C8A85019601D874697CC5481739C8170">'Feuille 1'!$D$346</definedName>
    <definedName name="CODE_A1109F35EE7C794AA693B0E30C8EF24E">'Feuille 1'!$A$347</definedName>
    <definedName name="DESI_A1109F35EE7C794AA693B0E30C8EF24E_\AR">'Feuille 1'!$B$347</definedName>
    <definedName name="QTE_A1109F35EE7C794AA693B0E30C8EF24E">'Feuille 1'!$C$347</definedName>
    <definedName name="PU_A1109F35EE7C794AA693B0E30C8EF24E">'Feuille 1'!$E$347</definedName>
    <definedName name="UNITE_A1109F35EE7C794AA693B0E30C8EF24E">'Feuille 1'!$D$347</definedName>
    <definedName name="CODE_F0190865F4CB2848906E805941C33E77">'Feuille 1'!$A$348</definedName>
    <definedName name="DESI_F0190865F4CB2848906E805941C33E77_\AR">'Feuille 1'!$B$348</definedName>
    <definedName name="QTE_F0190865F4CB2848906E805941C33E77">'Feuille 1'!$C$348</definedName>
    <definedName name="PU_F0190865F4CB2848906E805941C33E77">'Feuille 1'!$E$348</definedName>
    <definedName name="UNITE_F0190865F4CB2848906E805941C33E77">'Feuille 1'!$D$348</definedName>
    <definedName name="CODE_595EF5FF83E9FA47A354C9A0627FC754">'Feuille 1'!$A$349</definedName>
    <definedName name="DESI_595EF5FF83E9FA47A354C9A0627FC754_\AR">'Feuille 1'!$B$349</definedName>
    <definedName name="QTE_595EF5FF83E9FA47A354C9A0627FC754">'Feuille 1'!$C$349</definedName>
    <definedName name="PU_595EF5FF83E9FA47A354C9A0627FC754">'Feuille 1'!$E$349</definedName>
    <definedName name="UNITE_595EF5FF83E9FA47A354C9A0627FC754">'Feuille 1'!$D$349</definedName>
    <definedName name="CODE_5676B019C63FCA4EA07D689984E7451D">'Feuille 1'!$A$350</definedName>
    <definedName name="DESI_5676B019C63FCA4EA07D689984E7451D_\AR">'Feuille 1'!$B$350</definedName>
    <definedName name="QTE_5676B019C63FCA4EA07D689984E7451D">'Feuille 1'!$C$350</definedName>
    <definedName name="PU_5676B019C63FCA4EA07D689984E7451D">'Feuille 1'!$E$350</definedName>
    <definedName name="UNITE_5676B019C63FCA4EA07D689984E7451D">'Feuille 1'!$D$350</definedName>
    <definedName name="CODE_1E5071D956ACD04893444EEB6BE4AA7D">'Feuille 1'!$A$351</definedName>
    <definedName name="DESI_1E5071D956ACD04893444EEB6BE4AA7D_\AR">'Feuille 1'!$B$351</definedName>
    <definedName name="QTE_1E5071D956ACD04893444EEB6BE4AA7D">'Feuille 1'!$C$351</definedName>
    <definedName name="PU_1E5071D956ACD04893444EEB6BE4AA7D">'Feuille 1'!$E$351</definedName>
    <definedName name="UNITE_1E5071D956ACD04893444EEB6BE4AA7D">'Feuille 1'!$D$351</definedName>
    <definedName name="CODE_B94655BB09656442A1A2891BEA245B3E">'Feuille 1'!$A$352</definedName>
    <definedName name="DESI_B94655BB09656442A1A2891BEA245B3E_\AR">'Feuille 1'!$B$352</definedName>
    <definedName name="QTE_B94655BB09656442A1A2891BEA245B3E">'Feuille 1'!$C$352</definedName>
    <definedName name="PU_B94655BB09656442A1A2891BEA245B3E">'Feuille 1'!$E$352</definedName>
    <definedName name="UNITE_B94655BB09656442A1A2891BEA245B3E">'Feuille 1'!$D$352</definedName>
    <definedName name="CODE_556AB2D15F6E5A419686B049E353C2CC">'Feuille 1'!$A$353</definedName>
    <definedName name="DESI_556AB2D15F6E5A419686B049E353C2CC_\AR">'Feuille 1'!$B$353</definedName>
    <definedName name="QTE_556AB2D15F6E5A419686B049E353C2CC">'Feuille 1'!$C$353</definedName>
    <definedName name="PU_556AB2D15F6E5A419686B049E353C2CC">'Feuille 1'!$E$353</definedName>
    <definedName name="UNITE_556AB2D15F6E5A419686B049E353C2CC">'Feuille 1'!$D$353</definedName>
    <definedName name="CODE_0E1FC4920432424DAB05AE50EBC9AD21">'Feuille 1'!$A$354</definedName>
    <definedName name="DESI_0E1FC4920432424DAB05AE50EBC9AD21_\AR">'Feuille 1'!$B$354</definedName>
    <definedName name="QTE_0E1FC4920432424DAB05AE50EBC9AD21">'Feuille 1'!$C$354</definedName>
    <definedName name="PU_0E1FC4920432424DAB05AE50EBC9AD21">'Feuille 1'!$E$354</definedName>
    <definedName name="UNITE_0E1FC4920432424DAB05AE50EBC9AD21">'Feuille 1'!$D$354</definedName>
    <definedName name="CODE_FD9678AB5D99FD47B713217F62194E60">'Feuille 1'!$A$355</definedName>
    <definedName name="DESI_FD9678AB5D99FD47B713217F62194E60_\AR">'Feuille 1'!$B$355</definedName>
    <definedName name="QTE_FD9678AB5D99FD47B713217F62194E60">'Feuille 1'!$C$355</definedName>
    <definedName name="PU_FD9678AB5D99FD47B713217F62194E60">'Feuille 1'!$E$355</definedName>
    <definedName name="UNITE_FD9678AB5D99FD47B713217F62194E60">'Feuille 1'!$D$355</definedName>
    <definedName name="CODE_A670691853E8F24092F10BEE580D807C">'Feuille 1'!$A$356</definedName>
    <definedName name="DESI_A670691853E8F24092F10BEE580D807C_\AR">'Feuille 1'!$B$356</definedName>
    <definedName name="QTE_A670691853E8F24092F10BEE580D807C">'Feuille 1'!$C$356</definedName>
    <definedName name="PU_A670691853E8F24092F10BEE580D807C">'Feuille 1'!$E$356</definedName>
    <definedName name="UNITE_A670691853E8F24092F10BEE580D807C">'Feuille 1'!$D$356</definedName>
    <definedName name="CODE_513A9BB8DAFCE846B379C71120445A7A">'Feuille 1'!$A$357</definedName>
    <definedName name="DESI_513A9BB8DAFCE846B379C71120445A7A_\AR">'Feuille 1'!$B$357</definedName>
    <definedName name="QTE_513A9BB8DAFCE846B379C71120445A7A">'Feuille 1'!$C$357</definedName>
    <definedName name="PU_513A9BB8DAFCE846B379C71120445A7A">'Feuille 1'!$E$357</definedName>
    <definedName name="UNITE_513A9BB8DAFCE846B379C71120445A7A">'Feuille 1'!$D$357</definedName>
    <definedName name="CODE_C183D72770588B48990DD82D30A87813">'Feuille 1'!$A$358</definedName>
    <definedName name="DESI_C183D72770588B48990DD82D30A87813_\AR">'Feuille 1'!$B$358</definedName>
    <definedName name="QTE_C183D72770588B48990DD82D30A87813">'Feuille 1'!$C$358</definedName>
    <definedName name="PU_C183D72770588B48990DD82D30A87813">'Feuille 1'!$E$358</definedName>
    <definedName name="UNITE_C183D72770588B48990DD82D30A87813">'Feuille 1'!$D$358</definedName>
    <definedName name="CODE_264B3A17E4ABBE4884A8C2C9E55ECEB1">'Feuille 1'!$A$361</definedName>
    <definedName name="DESI_264B3A17E4ABBE4884A8C2C9E55ECEB1_\AR">'Feuille 1'!$B$361</definedName>
    <definedName name="QTE_264B3A17E4ABBE4884A8C2C9E55ECEB1">'Feuille 1'!$C$361</definedName>
    <definedName name="PU_264B3A17E4ABBE4884A8C2C9E55ECEB1">'Feuille 1'!$E$361</definedName>
    <definedName name="UNITE_264B3A17E4ABBE4884A8C2C9E55ECEB1">'Feuille 1'!$D$361</definedName>
    <definedName name="CODE_2CB90086BC34704CB2F00A74E14BBF96">'Feuille 1'!$A$362</definedName>
    <definedName name="DESI_2CB90086BC34704CB2F00A74E14BBF96_\AR">'Feuille 1'!$B$362</definedName>
    <definedName name="QTE_2CB90086BC34704CB2F00A74E14BBF96">'Feuille 1'!$C$362</definedName>
    <definedName name="PU_2CB90086BC34704CB2F00A74E14BBF96">'Feuille 1'!$E$362</definedName>
    <definedName name="UNITE_2CB90086BC34704CB2F00A74E14BBF96">'Feuille 1'!$D$362</definedName>
    <definedName name="CODE_13DD4CDB890A1E4A9B626F1958F929BB">'Feuille 1'!$A$363</definedName>
    <definedName name="DESI_13DD4CDB890A1E4A9B626F1958F929BB_\AR">'Feuille 1'!$B$363</definedName>
    <definedName name="QTE_13DD4CDB890A1E4A9B626F1958F929BB">'Feuille 1'!$C$363</definedName>
    <definedName name="PU_13DD4CDB890A1E4A9B626F1958F929BB">'Feuille 1'!$E$363</definedName>
    <definedName name="UNITE_13DD4CDB890A1E4A9B626F1958F929BB">'Feuille 1'!$D$363</definedName>
    <definedName name="CODE_31CD59CFA428364888D8B437BA41E896">'Feuille 1'!$A$364</definedName>
    <definedName name="DESI_31CD59CFA428364888D8B437BA41E896_\AR">'Feuille 1'!$B$364</definedName>
    <definedName name="QTE_31CD59CFA428364888D8B437BA41E896">'Feuille 1'!$C$364</definedName>
    <definedName name="PU_31CD59CFA428364888D8B437BA41E896">'Feuille 1'!$E$364</definedName>
    <definedName name="UNITE_31CD59CFA428364888D8B437BA41E896">'Feuille 1'!$D$364</definedName>
    <definedName name="CODE_DC6DADBD9096D04199CD6BA4C9F347A5">'Feuille 1'!$A$365</definedName>
    <definedName name="DESI_DC6DADBD9096D04199CD6BA4C9F347A5_\AR">'Feuille 1'!$B$365</definedName>
    <definedName name="QTE_DC6DADBD9096D04199CD6BA4C9F347A5">'Feuille 1'!$C$365</definedName>
    <definedName name="PU_DC6DADBD9096D04199CD6BA4C9F347A5">'Feuille 1'!$E$365</definedName>
    <definedName name="UNITE_DC6DADBD9096D04199CD6BA4C9F347A5">'Feuille 1'!$D$365</definedName>
    <definedName name="CODE_3A8AA44B448490428C2C44B7002B3FE8">'Feuille 1'!$A$366</definedName>
    <definedName name="DESI_3A8AA44B448490428C2C44B7002B3FE8_\AR">'Feuille 1'!$B$366</definedName>
    <definedName name="QTE_3A8AA44B448490428C2C44B7002B3FE8">'Feuille 1'!$C$366</definedName>
    <definedName name="PU_3A8AA44B448490428C2C44B7002B3FE8">'Feuille 1'!$E$366</definedName>
    <definedName name="UNITE_3A8AA44B448490428C2C44B7002B3FE8">'Feuille 1'!$D$366</definedName>
    <definedName name="CODE_9339BC4EE1AC444AAA89B4EA9BAA39B0">'Feuille 1'!$A$367</definedName>
    <definedName name="DESI_9339BC4EE1AC444AAA89B4EA9BAA39B0_\AR">'Feuille 1'!$B$367</definedName>
    <definedName name="QTE_9339BC4EE1AC444AAA89B4EA9BAA39B0">'Feuille 1'!$C$367</definedName>
    <definedName name="PU_9339BC4EE1AC444AAA89B4EA9BAA39B0">'Feuille 1'!$E$367</definedName>
    <definedName name="UNITE_9339BC4EE1AC444AAA89B4EA9BAA39B0">'Feuille 1'!$D$367</definedName>
    <definedName name="CODE_E496FE13961E074EB8E327B78E9EF353">'Feuille 1'!$A$368</definedName>
    <definedName name="DESI_E496FE13961E074EB8E327B78E9EF353_\AR">'Feuille 1'!$B$368</definedName>
    <definedName name="QTE_E496FE13961E074EB8E327B78E9EF353">'Feuille 1'!$C$368</definedName>
    <definedName name="PU_E496FE13961E074EB8E327B78E9EF353">'Feuille 1'!$E$368</definedName>
    <definedName name="UNITE_E496FE13961E074EB8E327B78E9EF353">'Feuille 1'!$D$368</definedName>
    <definedName name="QTE_BF7C58D0851EEB488AB8D3216890DF6E">'Feuille 1'!$C$369</definedName>
    <definedName name="PU_BF7C58D0851EEB488AB8D3216890DF6E">'Feuille 1'!$E$369</definedName>
    <definedName name="UNITE_BF7C58D0851EEB488AB8D3216890DF6E">'Feuille 1'!$D$369</definedName>
    <definedName name="CODE_7F2748B26E31D34AB80159FC2D33D7A0">'Feuille 1'!$A$371</definedName>
    <definedName name="DESI_7F2748B26E31D34AB80159FC2D33D7A0_\AR">'Feuille 1'!$B$371</definedName>
    <definedName name="QTE_7F2748B26E31D34AB80159FC2D33D7A0">'Feuille 1'!$C$371</definedName>
    <definedName name="PU_7F2748B26E31D34AB80159FC2D33D7A0">'Feuille 1'!$E$371</definedName>
    <definedName name="UNITE_7F2748B26E31D34AB80159FC2D33D7A0">'Feuille 1'!$D$371</definedName>
    <definedName name="CODE_580463713DBF6544A46CAECEA2BE76F7">'Feuille 1'!$A$372</definedName>
    <definedName name="DESI_580463713DBF6544A46CAECEA2BE76F7_\AR">'Feuille 1'!$B$372</definedName>
    <definedName name="QTE_580463713DBF6544A46CAECEA2BE76F7">'Feuille 1'!$C$372</definedName>
    <definedName name="PU_580463713DBF6544A46CAECEA2BE76F7">'Feuille 1'!$E$372</definedName>
    <definedName name="UNITE_580463713DBF6544A46CAECEA2BE76F7">'Feuille 1'!$D$372</definedName>
    <definedName name="CODE_3F36338CEFCD8B4FA3C4D26CB489D6E8">'Feuille 1'!$A$373</definedName>
    <definedName name="DESI_3F36338CEFCD8B4FA3C4D26CB489D6E8_\AR">'Feuille 1'!$B$373</definedName>
    <definedName name="QTE_3F36338CEFCD8B4FA3C4D26CB489D6E8">'Feuille 1'!$C$373</definedName>
    <definedName name="PU_3F36338CEFCD8B4FA3C4D26CB489D6E8">'Feuille 1'!$E$373</definedName>
    <definedName name="UNITE_3F36338CEFCD8B4FA3C4D26CB489D6E8">'Feuille 1'!$D$373</definedName>
    <definedName name="CODE_7440339980ECEC48A7252B75C6470580">'Feuille 1'!$A$378</definedName>
    <definedName name="DESI_7440339980ECEC48A7252B75C6470580_\AR">'Feuille 1'!$B$378</definedName>
    <definedName name="QTE_7440339980ECEC48A7252B75C6470580">'Feuille 1'!$C$378</definedName>
    <definedName name="PU_7440339980ECEC48A7252B75C6470580">'Feuille 1'!$E$378</definedName>
    <definedName name="UNITE_7440339980ECEC48A7252B75C6470580">'Feuille 1'!$D$378</definedName>
    <definedName name="CODE_1F6DDCAE83B8D648B1ADF0F31D2C9AEF">'Feuille 1'!$A$379</definedName>
    <definedName name="DESI_1F6DDCAE83B8D648B1ADF0F31D2C9AEF_\AR">'Feuille 1'!$B$379</definedName>
    <definedName name="QTE_1F6DDCAE83B8D648B1ADF0F31D2C9AEF">'Feuille 1'!$C$379</definedName>
    <definedName name="PU_1F6DDCAE83B8D648B1ADF0F31D2C9AEF">'Feuille 1'!$E$379</definedName>
    <definedName name="UNITE_1F6DDCAE83B8D648B1ADF0F31D2C9AEF">'Feuille 1'!$D$379</definedName>
    <definedName name="CODE_4551C2ED13523C46B4F95912DEAC7479">'Feuille 1'!$A$380</definedName>
    <definedName name="DESI_4551C2ED13523C46B4F95912DEAC7479_\AR">'Feuille 1'!$B$380</definedName>
    <definedName name="QTE_4551C2ED13523C46B4F95912DEAC7479">'Feuille 1'!$C$380</definedName>
    <definedName name="PU_4551C2ED13523C46B4F95912DEAC7479">'Feuille 1'!$E$380</definedName>
    <definedName name="UNITE_4551C2ED13523C46B4F95912DEAC7479">'Feuille 1'!$D$380</definedName>
    <definedName name="CODE_591C1A02AFFCF543B288A48810CCEBF4">'Feuille 1'!$A$381</definedName>
    <definedName name="DESI_591C1A02AFFCF543B288A48810CCEBF4_\AR">'Feuille 1'!$B$381</definedName>
    <definedName name="QTE_591C1A02AFFCF543B288A48810CCEBF4">'Feuille 1'!$C$381</definedName>
    <definedName name="PU_591C1A02AFFCF543B288A48810CCEBF4">'Feuille 1'!$E$381</definedName>
    <definedName name="UNITE_591C1A02AFFCF543B288A48810CCEBF4">'Feuille 1'!$D$381</definedName>
    <definedName name="CODE_A8027AAB10A8B542BDB77380044FBB0F">'Feuille 1'!$A$382</definedName>
    <definedName name="DESI_A8027AAB10A8B542BDB77380044FBB0F_\AR">'Feuille 1'!$B$382</definedName>
    <definedName name="QTE_A8027AAB10A8B542BDB77380044FBB0F">'Feuille 1'!$C$382</definedName>
    <definedName name="PU_A8027AAB10A8B542BDB77380044FBB0F">'Feuille 1'!$E$382</definedName>
    <definedName name="UNITE_A8027AAB10A8B542BDB77380044FBB0F">'Feuille 1'!$D$382</definedName>
    <definedName name="CODE_D96562A4C22BF843988F4CCACF3E91A2">'Feuille 1'!$A$385</definedName>
    <definedName name="DESI_D96562A4C22BF843988F4CCACF3E91A2_\AR">'Feuille 1'!$B$385</definedName>
    <definedName name="QTE_D96562A4C22BF843988F4CCACF3E91A2">'Feuille 1'!$C$385</definedName>
    <definedName name="PU_D96562A4C22BF843988F4CCACF3E91A2">'Feuille 1'!$E$385</definedName>
    <definedName name="UNITE_D96562A4C22BF843988F4CCACF3E91A2">'Feuille 1'!$D$385</definedName>
    <definedName name="CODE_25E04B910F7C65469DEEF723AF6A0C21">'Feuille 1'!$A$386</definedName>
    <definedName name="DESI_25E04B910F7C65469DEEF723AF6A0C21_\AR">'Feuille 1'!$B$386</definedName>
    <definedName name="QTE_25E04B910F7C65469DEEF723AF6A0C21">'Feuille 1'!$C$386</definedName>
    <definedName name="PU_25E04B910F7C65469DEEF723AF6A0C21">'Feuille 1'!$E$386</definedName>
    <definedName name="UNITE_25E04B910F7C65469DEEF723AF6A0C21">'Feuille 1'!$D$386</definedName>
    <definedName name="CODE_3FFAAE748A7E1E468CDE86158A021648">'Feuille 1'!$A$387</definedName>
    <definedName name="DESI_3FFAAE748A7E1E468CDE86158A021648_\AR">'Feuille 1'!$B$387</definedName>
    <definedName name="QTE_3FFAAE748A7E1E468CDE86158A021648">'Feuille 1'!$C$387</definedName>
    <definedName name="PU_3FFAAE748A7E1E468CDE86158A021648">'Feuille 1'!$E$387</definedName>
    <definedName name="UNITE_3FFAAE748A7E1E468CDE86158A021648">'Feuille 1'!$D$387</definedName>
    <definedName name="CODE_4E55BAD51523C94494C9F3CDFD374B70">'Feuille 1'!$A$390</definedName>
    <definedName name="DESI_4E55BAD51523C94494C9F3CDFD374B70_\AR">'Feuille 1'!$B$390</definedName>
    <definedName name="QTE_4E55BAD51523C94494C9F3CDFD374B70">'Feuille 1'!$C$390</definedName>
    <definedName name="PU_4E55BAD51523C94494C9F3CDFD374B70">'Feuille 1'!$E$390</definedName>
    <definedName name="UNITE_4E55BAD51523C94494C9F3CDFD374B70">'Feuille 1'!$D$390</definedName>
    <definedName name="CODE_358926C5B2380B40BADACBEF5BBE1002">'Feuille 1'!$A$391</definedName>
    <definedName name="DESI_358926C5B2380B40BADACBEF5BBE1002_\AR">'Feuille 1'!$B$391</definedName>
    <definedName name="QTE_358926C5B2380B40BADACBEF5BBE1002">'Feuille 1'!$C$391</definedName>
    <definedName name="PU_358926C5B2380B40BADACBEF5BBE1002">'Feuille 1'!$E$391</definedName>
    <definedName name="UNITE_358926C5B2380B40BADACBEF5BBE1002">'Feuille 1'!$D$391</definedName>
    <definedName name="CODE_5CC0E9B7FA904F46B69E50C3D750C331">'Feuille 1'!$A$392</definedName>
    <definedName name="DESI_5CC0E9B7FA904F46B69E50C3D750C331_\AR">'Feuille 1'!$B$392</definedName>
    <definedName name="QTE_5CC0E9B7FA904F46B69E50C3D750C331">'Feuille 1'!$C$392</definedName>
    <definedName name="PU_5CC0E9B7FA904F46B69E50C3D750C331">'Feuille 1'!$E$392</definedName>
    <definedName name="UNITE_5CC0E9B7FA904F46B69E50C3D750C331">'Feuille 1'!$D$392</definedName>
    <definedName name="CODE_F8438487F68F76499BD1DDA825DCCA08">'Feuille 1'!$A$395</definedName>
    <definedName name="DESI_F8438487F68F76499BD1DDA825DCCA08_\AR">'Feuille 1'!$B$395</definedName>
    <definedName name="QTE_F8438487F68F76499BD1DDA825DCCA08">'Feuille 1'!$C$395</definedName>
    <definedName name="PU_F8438487F68F76499BD1DDA825DCCA08">'Feuille 1'!$E$395</definedName>
    <definedName name="UNITE_F8438487F68F76499BD1DDA825DCCA08">'Feuille 1'!$D$395</definedName>
    <definedName name="CODE_EF361BE306270B4FAB157D3FD51C36E6">'Feuille 1'!$A$396</definedName>
    <definedName name="DESI_EF361BE306270B4FAB157D3FD51C36E6_\AR">'Feuille 1'!$B$396</definedName>
    <definedName name="QTE_EF361BE306270B4FAB157D3FD51C36E6">'Feuille 1'!$C$396</definedName>
    <definedName name="PU_EF361BE306270B4FAB157D3FD51C36E6">'Feuille 1'!$E$396</definedName>
    <definedName name="UNITE_EF361BE306270B4FAB157D3FD51C36E6">'Feuille 1'!$D$396</definedName>
    <definedName name="CODE_5DDE47F0DEBA5E4CAB7E607087B02686">'Feuille 1'!$A$397</definedName>
    <definedName name="DESI_5DDE47F0DEBA5E4CAB7E607087B02686_\AR">'Feuille 1'!$B$397</definedName>
    <definedName name="QTE_5DDE47F0DEBA5E4CAB7E607087B02686">'Feuille 1'!$C$397</definedName>
    <definedName name="PU_5DDE47F0DEBA5E4CAB7E607087B02686">'Feuille 1'!$E$397</definedName>
    <definedName name="UNITE_5DDE47F0DEBA5E4CAB7E607087B02686">'Feuille 1'!$D$397</definedName>
    <definedName name="CODE_36770BC5FD443746BD1CB0B27ECAE691">'Feuille 1'!$A$400</definedName>
    <definedName name="DESI_36770BC5FD443746BD1CB0B27ECAE691_\AR">'Feuille 1'!$B$400</definedName>
    <definedName name="QTE_36770BC5FD443746BD1CB0B27ECAE691">'Feuille 1'!$C$400</definedName>
    <definedName name="PU_36770BC5FD443746BD1CB0B27ECAE691">'Feuille 1'!$E$400</definedName>
    <definedName name="UNITE_36770BC5FD443746BD1CB0B27ECAE691">'Feuille 1'!$D$400</definedName>
    <definedName name="CODE_D8127593D3C4A347BCDAEBF47A7A8A07">'Feuille 1'!$A$401</definedName>
    <definedName name="DESI_D8127593D3C4A347BCDAEBF47A7A8A07_\AR">'Feuille 1'!$B$401</definedName>
    <definedName name="QTE_D8127593D3C4A347BCDAEBF47A7A8A07">'Feuille 1'!$C$401</definedName>
    <definedName name="PU_D8127593D3C4A347BCDAEBF47A7A8A07">'Feuille 1'!$E$401</definedName>
    <definedName name="UNITE_D8127593D3C4A347BCDAEBF47A7A8A07">'Feuille 1'!$D$401</definedName>
    <definedName name="CODE_E3B90976ABAD504998B0429C0F4C3852">'Feuille 1'!$A$402</definedName>
    <definedName name="DESI_E3B90976ABAD504998B0429C0F4C3852_\AR">'Feuille 1'!$B$402</definedName>
    <definedName name="QTE_E3B90976ABAD504998B0429C0F4C3852">'Feuille 1'!$C$402</definedName>
    <definedName name="PU_E3B90976ABAD504998B0429C0F4C3852">'Feuille 1'!$E$402</definedName>
    <definedName name="UNITE_E3B90976ABAD504998B0429C0F4C3852">'Feuille 1'!$D$402</definedName>
    <definedName name="CODE_6FDDF0E27572E24BBAEF0CD67581E7E5">'Feuille 1'!$A$403</definedName>
    <definedName name="DESI_6FDDF0E27572E24BBAEF0CD67581E7E5_\AR">'Feuille 1'!$B$403</definedName>
    <definedName name="QTE_6FDDF0E27572E24BBAEF0CD67581E7E5">'Feuille 1'!$C$403</definedName>
    <definedName name="PU_6FDDF0E27572E24BBAEF0CD67581E7E5">'Feuille 1'!$E$403</definedName>
    <definedName name="UNITE_6FDDF0E27572E24BBAEF0CD67581E7E5">'Feuille 1'!$D$403</definedName>
    <definedName name="CODE_49D1C382D9B3D94598AB6A70F5D28BF9">'Feuille 1'!$A$404</definedName>
    <definedName name="DESI_49D1C382D9B3D94598AB6A70F5D28BF9_\AR">'Feuille 1'!$B$404</definedName>
    <definedName name="QTE_49D1C382D9B3D94598AB6A70F5D28BF9">'Feuille 1'!$C$404</definedName>
    <definedName name="PU_49D1C382D9B3D94598AB6A70F5D28BF9">'Feuille 1'!$E$404</definedName>
    <definedName name="UNITE_49D1C382D9B3D94598AB6A70F5D28BF9">'Feuille 1'!$D$404</definedName>
    <definedName name="CODE_196223E28BF8D04CA22BF8722F3CF2BA">'Feuille 1'!$A$405</definedName>
    <definedName name="DESI_196223E28BF8D04CA22BF8722F3CF2BA_\AR">'Feuille 1'!$B$405</definedName>
    <definedName name="QTE_196223E28BF8D04CA22BF8722F3CF2BA">'Feuille 1'!$C$405</definedName>
    <definedName name="PU_196223E28BF8D04CA22BF8722F3CF2BA">'Feuille 1'!$E$405</definedName>
    <definedName name="UNITE_196223E28BF8D04CA22BF8722F3CF2BA">'Feuille 1'!$D$405</definedName>
    <definedName name="CODE_746D68C214CFCF45BD68FE6F71BD628C">'Feuille 1'!$A$410</definedName>
    <definedName name="DESI_746D68C214CFCF45BD68FE6F71BD628C_\AR">'Feuille 1'!$B$410</definedName>
    <definedName name="QTE_746D68C214CFCF45BD68FE6F71BD628C">'Feuille 1'!$C$410</definedName>
    <definedName name="PU_746D68C214CFCF45BD68FE6F71BD628C">'Feuille 1'!$E$410</definedName>
    <definedName name="UNITE_746D68C214CFCF45BD68FE6F71BD628C">'Feuille 1'!$D$410</definedName>
    <definedName name="CODE_F65A48EDF4E2C04E9EE768A022D372F2">'Feuille 1'!$A$411</definedName>
    <definedName name="DESI_F65A48EDF4E2C04E9EE768A022D372F2_\AR">'Feuille 1'!$B$411</definedName>
    <definedName name="QTE_F65A48EDF4E2C04E9EE768A022D372F2">'Feuille 1'!$C$411</definedName>
    <definedName name="PU_F65A48EDF4E2C04E9EE768A022D372F2">'Feuille 1'!$E$411</definedName>
    <definedName name="UNITE_F65A48EDF4E2C04E9EE768A022D372F2">'Feuille 1'!$D$411</definedName>
    <definedName name="CODE_9318AE2839AAE443968CE998B2885E9C">'Feuille 1'!$A$414</definedName>
    <definedName name="DESI_9318AE2839AAE443968CE998B2885E9C_\AR">'Feuille 1'!$B$414</definedName>
    <definedName name="QTE_9318AE2839AAE443968CE998B2885E9C">'Feuille 1'!$C$414</definedName>
    <definedName name="PU_9318AE2839AAE443968CE998B2885E9C">'Feuille 1'!$E$414</definedName>
    <definedName name="UNITE_9318AE2839AAE443968CE998B2885E9C">'Feuille 1'!$D$414</definedName>
    <definedName name="CODE_A8FF1DCB10FDCB43926413FA0C9DCFA7">'Feuille 1'!$A$415</definedName>
    <definedName name="DESI_A8FF1DCB10FDCB43926413FA0C9DCFA7_\AR">'Feuille 1'!$B$415</definedName>
    <definedName name="QTE_A8FF1DCB10FDCB43926413FA0C9DCFA7">'Feuille 1'!$C$415</definedName>
    <definedName name="PU_A8FF1DCB10FDCB43926413FA0C9DCFA7">'Feuille 1'!$E$415</definedName>
    <definedName name="UNITE_A8FF1DCB10FDCB43926413FA0C9DCFA7">'Feuille 1'!$D$415</definedName>
    <definedName name="CODE_C9EA661F91ABE943A145BDA2E4AC8A31">'Feuille 1'!$A$416</definedName>
    <definedName name="DESI_C9EA661F91ABE943A145BDA2E4AC8A31_\AR">'Feuille 1'!$B$416</definedName>
    <definedName name="QTE_C9EA661F91ABE943A145BDA2E4AC8A31">'Feuille 1'!$C$416</definedName>
    <definedName name="PU_C9EA661F91ABE943A145BDA2E4AC8A31">'Feuille 1'!$E$416</definedName>
    <definedName name="UNITE_C9EA661F91ABE943A145BDA2E4AC8A31">'Feuille 1'!$D$416</definedName>
    <definedName name="CODE_C8B5B5E53696A74CAD955A30244ECAFA">'Feuille 1'!$A$417</definedName>
    <definedName name="DESI_C8B5B5E53696A74CAD955A30244ECAFA_\AR">'Feuille 1'!$B$417</definedName>
    <definedName name="QTE_C8B5B5E53696A74CAD955A30244ECAFA">'Feuille 1'!$C$417</definedName>
    <definedName name="PU_C8B5B5E53696A74CAD955A30244ECAFA">'Feuille 1'!$E$417</definedName>
    <definedName name="UNITE_C8B5B5E53696A74CAD955A30244ECAFA">'Feuille 1'!$D$417</definedName>
    <definedName name="CODE_B6DE26F21676634F9CFA4165007757C0">'Feuille 1'!$A$418</definedName>
    <definedName name="DESI_B6DE26F21676634F9CFA4165007757C0_\AR">'Feuille 1'!$B$418</definedName>
    <definedName name="QTE_B6DE26F21676634F9CFA4165007757C0">'Feuille 1'!$C$418</definedName>
    <definedName name="PU_B6DE26F21676634F9CFA4165007757C0">'Feuille 1'!$E$418</definedName>
    <definedName name="UNITE_B6DE26F21676634F9CFA4165007757C0">'Feuille 1'!$D$418</definedName>
    <definedName name="CODE_D714ED2C11B5CD499F1132FA90818258">'Feuille 1'!$A$419</definedName>
    <definedName name="DESI_D714ED2C11B5CD499F1132FA90818258_\AR">'Feuille 1'!$B$419</definedName>
    <definedName name="QTE_D714ED2C11B5CD499F1132FA90818258">'Feuille 1'!$C$419</definedName>
    <definedName name="PU_D714ED2C11B5CD499F1132FA90818258">'Feuille 1'!$E$419</definedName>
    <definedName name="UNITE_D714ED2C11B5CD499F1132FA90818258">'Feuille 1'!$D$419</definedName>
    <definedName name="CODE_2E5245E5A2360646871D19E9D5874EE1">'Feuille 1'!$A$420</definedName>
    <definedName name="DESI_2E5245E5A2360646871D19E9D5874EE1_\AR">'Feuille 1'!$B$420</definedName>
    <definedName name="QTE_2E5245E5A2360646871D19E9D5874EE1">'Feuille 1'!$C$420</definedName>
    <definedName name="PU_2E5245E5A2360646871D19E9D5874EE1">'Feuille 1'!$E$420</definedName>
    <definedName name="UNITE_2E5245E5A2360646871D19E9D5874EE1">'Feuille 1'!$D$420</definedName>
    <definedName name="CODE_A1EE1E879BCC8F4490E713563785B81F">'Feuille 1'!$A$421</definedName>
    <definedName name="DESI_A1EE1E879BCC8F4490E713563785B81F_\AR">'Feuille 1'!$B$421</definedName>
    <definedName name="QTE_A1EE1E879BCC8F4490E713563785B81F">'Feuille 1'!$C$421</definedName>
    <definedName name="PU_A1EE1E879BCC8F4490E713563785B81F">'Feuille 1'!$E$421</definedName>
    <definedName name="UNITE_A1EE1E879BCC8F4490E713563785B81F">'Feuille 1'!$D$421</definedName>
    <definedName name="CODE_0D8E81EB43CD9848AF65855E3950A708">'Feuille 1'!$A$422</definedName>
    <definedName name="DESI_0D8E81EB43CD9848AF65855E3950A708_\AR">'Feuille 1'!$B$422</definedName>
    <definedName name="QTE_0D8E81EB43CD9848AF65855E3950A708">'Feuille 1'!$C$422</definedName>
    <definedName name="PU_0D8E81EB43CD9848AF65855E3950A708">'Feuille 1'!$E$422</definedName>
    <definedName name="UNITE_0D8E81EB43CD9848AF65855E3950A708">'Feuille 1'!$D$422</definedName>
    <definedName name="CODE_0811A4B232566A4A8C3C751E88495E4C">'Feuille 1'!$A$423</definedName>
    <definedName name="DESI_0811A4B232566A4A8C3C751E88495E4C_\AR">'Feuille 1'!$B$423</definedName>
    <definedName name="QTE_0811A4B232566A4A8C3C751E88495E4C">'Feuille 1'!$C$423</definedName>
    <definedName name="PU_0811A4B232566A4A8C3C751E88495E4C">'Feuille 1'!$E$423</definedName>
    <definedName name="UNITE_0811A4B232566A4A8C3C751E88495E4C">'Feuille 1'!$D$423</definedName>
    <definedName name="CODE_9EC73542BBDAD84F8FB3D4E20F737206">'Feuille 1'!$A$424</definedName>
    <definedName name="DESI_9EC73542BBDAD84F8FB3D4E20F737206_\AR">'Feuille 1'!$B$424</definedName>
    <definedName name="QTE_9EC73542BBDAD84F8FB3D4E20F737206">'Feuille 1'!$C$424</definedName>
    <definedName name="PU_9EC73542BBDAD84F8FB3D4E20F737206">'Feuille 1'!$E$424</definedName>
    <definedName name="UNITE_9EC73542BBDAD84F8FB3D4E20F737206">'Feuille 1'!$D$424</definedName>
    <definedName name="CODE_959A6773BFE8F54085925ACF2E3994F9">'Feuille 1'!$A$427</definedName>
    <definedName name="DESI_959A6773BFE8F54085925ACF2E3994F9_\AR">'Feuille 1'!$B$427</definedName>
    <definedName name="QTE_959A6773BFE8F54085925ACF2E3994F9">'Feuille 1'!$C$427</definedName>
    <definedName name="PU_959A6773BFE8F54085925ACF2E3994F9">'Feuille 1'!$E$427</definedName>
    <definedName name="UNITE_959A6773BFE8F54085925ACF2E3994F9">'Feuille 1'!$D$427</definedName>
    <definedName name="CODE_0900B5E53AB8594283E9F13806F257AB">'Feuille 1'!$A$428</definedName>
    <definedName name="DESI_0900B5E53AB8594283E9F13806F257AB_\AR">'Feuille 1'!$B$428</definedName>
    <definedName name="QTE_0900B5E53AB8594283E9F13806F257AB">'Feuille 1'!$C$428</definedName>
    <definedName name="PU_0900B5E53AB8594283E9F13806F257AB">'Feuille 1'!$E$428</definedName>
    <definedName name="UNITE_0900B5E53AB8594283E9F13806F257AB">'Feuille 1'!$D$428</definedName>
    <definedName name="CODE_2D6839FD1B255143836003EE19DD30DD">'Feuille 1'!$A$431</definedName>
    <definedName name="DESI_2D6839FD1B255143836003EE19DD30DD_\AR">'Feuille 1'!$B$431</definedName>
    <definedName name="QTE_2D6839FD1B255143836003EE19DD30DD">'Feuille 1'!$C$431</definedName>
    <definedName name="PU_2D6839FD1B255143836003EE19DD30DD">'Feuille 1'!$E$431</definedName>
    <definedName name="UNITE_2D6839FD1B255143836003EE19DD30DD">'Feuille 1'!$D$431</definedName>
    <definedName name="CODE_68995C507C87C046BD232636ED3C0CD2">'Feuille 1'!$A$432</definedName>
    <definedName name="DESI_68995C507C87C046BD232636ED3C0CD2_\AR">'Feuille 1'!$B$432</definedName>
    <definedName name="QTE_68995C507C87C046BD232636ED3C0CD2">'Feuille 1'!$C$432</definedName>
    <definedName name="PU_68995C507C87C046BD232636ED3C0CD2">'Feuille 1'!$E$432</definedName>
    <definedName name="UNITE_68995C507C87C046BD232636ED3C0CD2">'Feuille 1'!$D$432</definedName>
    <definedName name="CODE_4A2E20750EAB7A4E9E97F0964DFC2CAD">'Feuille 1'!$A$435</definedName>
    <definedName name="DESI_4A2E20750EAB7A4E9E97F0964DFC2CAD_\AR">'Feuille 1'!$B$435</definedName>
    <definedName name="QTE_4A2E20750EAB7A4E9E97F0964DFC2CAD">'Feuille 1'!$C$435</definedName>
    <definedName name="PU_4A2E20750EAB7A4E9E97F0964DFC2CAD">'Feuille 1'!$E$435</definedName>
    <definedName name="UNITE_4A2E20750EAB7A4E9E97F0964DFC2CAD">'Feuille 1'!$D$435</definedName>
    <definedName name="CODE_70BDE5A9388CDA49870BF1E917A18BFB">'Feuille 1'!$A$436</definedName>
    <definedName name="DESI_70BDE5A9388CDA49870BF1E917A18BFB_\AR">'Feuille 1'!$B$436</definedName>
    <definedName name="QTE_70BDE5A9388CDA49870BF1E917A18BFB">'Feuille 1'!$C$436</definedName>
    <definedName name="PU_70BDE5A9388CDA49870BF1E917A18BFB">'Feuille 1'!$E$436</definedName>
    <definedName name="UNITE_70BDE5A9388CDA49870BF1E917A18BFB">'Feuille 1'!$D$436</definedName>
    <definedName name="CODE_228E73DA6FBFE546893358306AA9053C">'Feuille 1'!$A$437</definedName>
    <definedName name="DESI_228E73DA6FBFE546893358306AA9053C_\AR">'Feuille 1'!$B$437</definedName>
    <definedName name="QTE_228E73DA6FBFE546893358306AA9053C">'Feuille 1'!$C$437</definedName>
    <definedName name="PU_228E73DA6FBFE546893358306AA9053C">'Feuille 1'!$E$437</definedName>
    <definedName name="UNITE_228E73DA6FBFE546893358306AA9053C">'Feuille 1'!$D$437</definedName>
    <definedName name="QTE_48AB396AE937834C8FC4235103CE9836">'Feuille 1'!$C$438</definedName>
    <definedName name="PU_48AB396AE937834C8FC4235103CE9836">'Feuille 1'!$E$438</definedName>
    <definedName name="UNITE_48AB396AE937834C8FC4235103CE9836">'Feuille 1'!$D$438</definedName>
    <definedName name="CODE_982113CB5C9FF84E85D13AEA11DE1491">'Feuille 1'!$A$442</definedName>
    <definedName name="DESI_982113CB5C9FF84E85D13AEA11DE1491_\AR">'Feuille 1'!$B$442</definedName>
    <definedName name="QTE_982113CB5C9FF84E85D13AEA11DE1491">'Feuille 1'!$C$442</definedName>
    <definedName name="PU_982113CB5C9FF84E85D13AEA11DE1491">'Feuille 1'!$E$442</definedName>
    <definedName name="UNITE_982113CB5C9FF84E85D13AEA11DE1491">'Feuille 1'!$D$442</definedName>
    <definedName name="CODE_EE619C0936A61440AFEDEA83587A602B">'Feuille 1'!$A$443</definedName>
    <definedName name="DESI_EE619C0936A61440AFEDEA83587A602B_\AR">'Feuille 1'!$B$443</definedName>
    <definedName name="QTE_EE619C0936A61440AFEDEA83587A602B">'Feuille 1'!$C$443</definedName>
    <definedName name="PU_EE619C0936A61440AFEDEA83587A602B">'Feuille 1'!$E$443</definedName>
    <definedName name="UNITE_EE619C0936A61440AFEDEA83587A602B">'Feuille 1'!$D$443</definedName>
    <definedName name="CODE_504D83D1AA23F548A175993A4628C1F7">'Feuille 1'!$A$444</definedName>
    <definedName name="DESI_504D83D1AA23F548A175993A4628C1F7_\AR">'Feuille 1'!$B$444</definedName>
    <definedName name="QTE_504D83D1AA23F548A175993A4628C1F7">'Feuille 1'!$C$444</definedName>
    <definedName name="PU_504D83D1AA23F548A175993A4628C1F7">'Feuille 1'!$E$444</definedName>
    <definedName name="UNITE_504D83D1AA23F548A175993A4628C1F7">'Feuille 1'!$D$444</definedName>
    <definedName name="CODE_99770D8FF4DCED4380E8498125DFF41E">'Feuille 1'!$A$447</definedName>
    <definedName name="DESI_99770D8FF4DCED4380E8498125DFF41E_\AR">'Feuille 1'!$B$447</definedName>
    <definedName name="QTE_99770D8FF4DCED4380E8498125DFF41E">'Feuille 1'!$C$447</definedName>
    <definedName name="PU_99770D8FF4DCED4380E8498125DFF41E">'Feuille 1'!$E$447</definedName>
    <definedName name="UNITE_99770D8FF4DCED4380E8498125DFF41E">'Feuille 1'!$D$447</definedName>
    <definedName name="CODE_9206290CDD216A43ABAFEB85D5F50C36">'Feuille 1'!$A$448</definedName>
    <definedName name="DESI_9206290CDD216A43ABAFEB85D5F50C36_\AR">'Feuille 1'!$B$448</definedName>
    <definedName name="QTE_9206290CDD216A43ABAFEB85D5F50C36">'Feuille 1'!$C$448</definedName>
    <definedName name="PU_9206290CDD216A43ABAFEB85D5F50C36">'Feuille 1'!$E$448</definedName>
    <definedName name="UNITE_9206290CDD216A43ABAFEB85D5F50C36">'Feuille 1'!$D$448</definedName>
    <definedName name="QTE_D92C0F86086E124B8BEA24FCA7FFC3A0">'Feuille 1'!$C$449</definedName>
    <definedName name="PU_D92C0F86086E124B8BEA24FCA7FFC3A0">'Feuille 1'!$E$449</definedName>
    <definedName name="UNITE_D92C0F86086E124B8BEA24FCA7FFC3A0">'Feuille 1'!$D$449</definedName>
  </definedNames>
  <calcPr calcId="0" iterate="1" iterateCount="1000" iterateDelta="0.01"/>
</workbook>
</file>

<file path=xl/sharedStrings.xml><?xml version="1.0" encoding="utf-8"?>
<sst xmlns="http://schemas.openxmlformats.org/spreadsheetml/2006/main" count="951" uniqueCount="691">
  <si>
    <t>QUANTITATIF</t>
  </si>
  <si>
    <t>Affaire :</t>
  </si>
  <si>
    <t>I37_25044 - SAS ESSOR INGENIERIE 31 - 31000 TOULOUSE</t>
  </si>
  <si>
    <t>Consultation</t>
  </si>
  <si>
    <t>Lot n°</t>
  </si>
  <si>
    <t xml:space="preserve"> 06 - ELECTRICITE</t>
  </si>
  <si>
    <t>Date :</t>
  </si>
  <si>
    <t>Code</t>
  </si>
  <si>
    <t>Désignation</t>
  </si>
  <si>
    <t>Qu.</t>
  </si>
  <si>
    <t>U.</t>
  </si>
  <si>
    <t>Px U.</t>
  </si>
  <si>
    <t>Px tot.</t>
  </si>
  <si>
    <t>1</t>
  </si>
  <si>
    <t>Solution de base</t>
  </si>
  <si>
    <t>GENERALITES</t>
  </si>
  <si>
    <t>1.14</t>
  </si>
  <si>
    <t>SYNTHÈSE TECHNIQUE</t>
  </si>
  <si>
    <t>1.14.1</t>
  </si>
  <si>
    <t>SYNTHESE AVEC L'ENSEMBLE DES CORPS D'ETAT</t>
  </si>
  <si>
    <t>ens</t>
  </si>
  <si>
    <t>Sous-total : SYNTHÈSE TECHNIQUE</t>
  </si>
  <si>
    <t>1.15</t>
  </si>
  <si>
    <t>COMPTE PRORATA</t>
  </si>
  <si>
    <t>1.15.1</t>
  </si>
  <si>
    <t>Comp</t>
  </si>
  <si>
    <t>Sous-total : COMPTE PRORATA</t>
  </si>
  <si>
    <t>1.19</t>
  </si>
  <si>
    <t>DEPOSE</t>
  </si>
  <si>
    <t>1.19.1</t>
  </si>
  <si>
    <t>Depose</t>
  </si>
  <si>
    <t>Sous-total : DEPOSE</t>
  </si>
  <si>
    <t>1.21</t>
  </si>
  <si>
    <t>INSTALLATION DE CHANTIER</t>
  </si>
  <si>
    <t>1.21.1</t>
  </si>
  <si>
    <t>Installation de chantier suivant descriptif</t>
  </si>
  <si>
    <t>Sous-total : INSTALLATION DE CHANTIER</t>
  </si>
  <si>
    <t>Sous-total GENERALITES</t>
  </si>
  <si>
    <t>3</t>
  </si>
  <si>
    <t>ORIGINE DE L'INSTALLATION</t>
  </si>
  <si>
    <t>Sous-total ORIGINE DE L'INSTALLATION</t>
  </si>
  <si>
    <t>4</t>
  </si>
  <si>
    <t>CIRCUIT DE TERRE</t>
  </si>
  <si>
    <t>4.1</t>
  </si>
  <si>
    <t>BATIMENT</t>
  </si>
  <si>
    <t>4.1.1</t>
  </si>
  <si>
    <t>Raccordement au bâtiment existant en Cuivre nu 25mm²</t>
  </si>
  <si>
    <t>4.1.2</t>
  </si>
  <si>
    <t>Liaisons équipotentielles principales</t>
  </si>
  <si>
    <t>4.1.3</t>
  </si>
  <si>
    <t>Liaisons équipotentielles secondaires</t>
  </si>
  <si>
    <t>4.1.4</t>
  </si>
  <si>
    <t>Liaisons équipotentielles des baies informatiques en 25mm²</t>
  </si>
  <si>
    <t>Sous-total : BATIMENT</t>
  </si>
  <si>
    <t>Sous-total CIRCUIT DE TERRE</t>
  </si>
  <si>
    <t>5</t>
  </si>
  <si>
    <t>TABLEAUX ELECTRIQUES</t>
  </si>
  <si>
    <t>5.2</t>
  </si>
  <si>
    <t>SYSTEME DE COMPTAGE D'ENERGIE</t>
  </si>
  <si>
    <t>5.2.10</t>
  </si>
  <si>
    <t>PROGRAMMATION ET FORMATION</t>
  </si>
  <si>
    <t>5.2.10.1</t>
  </si>
  <si>
    <t>Contrôle des installations - mise en service par le fabricant</t>
  </si>
  <si>
    <t>5.2.10.2</t>
  </si>
  <si>
    <t>Formation des utilisateurs par le fabricant</t>
  </si>
  <si>
    <t>Sous-total : SYSTEME DE COMPTAGE D'ENERGIE</t>
  </si>
  <si>
    <t>5.3</t>
  </si>
  <si>
    <t>PARAFOUDRE</t>
  </si>
  <si>
    <t>5.3.1</t>
  </si>
  <si>
    <t>Parafoudre de type 1 - 12.5kA</t>
  </si>
  <si>
    <t>5.3.1.1</t>
  </si>
  <si>
    <t>U</t>
  </si>
  <si>
    <t>5.3.1.2</t>
  </si>
  <si>
    <t>Disjoncteur 4P 80A courbe C, 25kA</t>
  </si>
  <si>
    <t>5.3.2</t>
  </si>
  <si>
    <t>Parafoudre de type 1 - 25kA</t>
  </si>
  <si>
    <t>5.3.2.1</t>
  </si>
  <si>
    <t>5.3.2.2</t>
  </si>
  <si>
    <t>Disjoncteur 4P 100A courbe C, 25kA</t>
  </si>
  <si>
    <t>5.3.3</t>
  </si>
  <si>
    <t>Parafoudre de type 2 - 40kA</t>
  </si>
  <si>
    <t>5.3.3.1</t>
  </si>
  <si>
    <t>5.3.4</t>
  </si>
  <si>
    <t>Parafoudre de type 2 - 20kA</t>
  </si>
  <si>
    <t>5.3.4.1</t>
  </si>
  <si>
    <t>5.3.5</t>
  </si>
  <si>
    <t>Parafoudre de type 3 - 8kA</t>
  </si>
  <si>
    <t>5.3.5.1</t>
  </si>
  <si>
    <t>Sous-total : PARAFOUDRE</t>
  </si>
  <si>
    <t>5.4</t>
  </si>
  <si>
    <t>TGBT</t>
  </si>
  <si>
    <t>5.4.1</t>
  </si>
  <si>
    <t>EQUIPEMENTS</t>
  </si>
  <si>
    <t>5.4.1.1</t>
  </si>
  <si>
    <t>Equipement du Tableau Général Basse Tension suivant descriptif</t>
  </si>
  <si>
    <t>5.4.2</t>
  </si>
  <si>
    <t>COMPTAGE ELECTRIQUE</t>
  </si>
  <si>
    <t>5.4.2.1</t>
  </si>
  <si>
    <t>Ecran déporté D50 Réf. 48290204 de chez SOCOMEC</t>
  </si>
  <si>
    <t>u</t>
  </si>
  <si>
    <t>5.4.2.2</t>
  </si>
  <si>
    <t>Découpe et intégration en face avant du TGBT</t>
  </si>
  <si>
    <t>comp</t>
  </si>
  <si>
    <t>5.4.2.3</t>
  </si>
  <si>
    <t>Alimentation 24VDC 15W P15 de chez SOCOMEC</t>
  </si>
  <si>
    <t>5.4.2.4</t>
  </si>
  <si>
    <t>Module de tension U-30 de chez SOCOMEC</t>
  </si>
  <si>
    <t>5.4.2.5</t>
  </si>
  <si>
    <t>Module de courant I-30 de chez SOCOMEC</t>
  </si>
  <si>
    <t>5.4.2.6</t>
  </si>
  <si>
    <t>Module de courant I-31 de chez SOCOMEC</t>
  </si>
  <si>
    <t>5.4.2.7</t>
  </si>
  <si>
    <t xml:space="preserve">Module de courant I-60 de chez SOCOMEC
</t>
  </si>
  <si>
    <t>5.4.2.8</t>
  </si>
  <si>
    <t>Module de courant S-130 (63A) de chez SOCOMEC</t>
  </si>
  <si>
    <t>5.4.2.9</t>
  </si>
  <si>
    <t>Capteur de courant type TE-25 (160A) de chez SOCOMEC</t>
  </si>
  <si>
    <t>5.4.2.10</t>
  </si>
  <si>
    <t>Capteur de courant type TE-35 (250A) de chez SOCOMEC</t>
  </si>
  <si>
    <t>5.4.2.11</t>
  </si>
  <si>
    <t>Capteur de courant type TE-45 (630A) de chez SOCOMEC</t>
  </si>
  <si>
    <t>5.4.2.12</t>
  </si>
  <si>
    <t>Capteur de courant type TE-55 (1000A) de chez SOCOMEC</t>
  </si>
  <si>
    <t>5.4.2.13</t>
  </si>
  <si>
    <t>Module entrée sortie IO-10 de chez SOCOMEC</t>
  </si>
  <si>
    <t>5.4.2.14</t>
  </si>
  <si>
    <t>Câble RJ12 de chez SOCOMEC</t>
  </si>
  <si>
    <t>5.4.2.15</t>
  </si>
  <si>
    <t>Câble RJ45 de chez SOCOMEC</t>
  </si>
  <si>
    <t>5.4.2.16</t>
  </si>
  <si>
    <t>Accessoires de pose, de fixation, de raccordement compris</t>
  </si>
  <si>
    <t>5.4.3</t>
  </si>
  <si>
    <t>DIVERS</t>
  </si>
  <si>
    <t>5.4.3.1</t>
  </si>
  <si>
    <t>Armoire type PRISMA G avec plastrons, platines... suivant descriptif</t>
  </si>
  <si>
    <t>5.4.3.2</t>
  </si>
  <si>
    <t>Bornier, étiquetage, repères gravés, numérotation de filerie suivant descriptif</t>
  </si>
  <si>
    <t>5.4.3.3</t>
  </si>
  <si>
    <t>Schéma d'armoire complet et précis</t>
  </si>
  <si>
    <t>5.4.3.4</t>
  </si>
  <si>
    <t>Compris tous accessoires de pose et de raccordement</t>
  </si>
  <si>
    <t>5.4.4</t>
  </si>
  <si>
    <t>ALIMENTATION</t>
  </si>
  <si>
    <t>5.4.4.1</t>
  </si>
  <si>
    <t>Câble U1000R2V entre TJ et TGBT</t>
  </si>
  <si>
    <t>pm</t>
  </si>
  <si>
    <t>5.4.4.2</t>
  </si>
  <si>
    <t xml:space="preserve">     - ..x.... mm² / Phase (section à préciser)</t>
  </si>
  <si>
    <t>ml</t>
  </si>
  <si>
    <t>5.4.4.3</t>
  </si>
  <si>
    <t xml:space="preserve">     - ..x.... mm² / Neutre (section à préciser)</t>
  </si>
  <si>
    <t>Sous-total : TGBT</t>
  </si>
  <si>
    <t>5.5</t>
  </si>
  <si>
    <t>ARRÊTS D'URGENCE</t>
  </si>
  <si>
    <t>5.5.1</t>
  </si>
  <si>
    <t>COUPURE GENERALE D'URGENCE</t>
  </si>
  <si>
    <t>5.5.1.1</t>
  </si>
  <si>
    <t>Arrêt d'urgence sous verre dormant</t>
  </si>
  <si>
    <t>5.5.1.2</t>
  </si>
  <si>
    <t>Câblage en CR1 suivant CCTP</t>
  </si>
  <si>
    <t>5.5.1.3</t>
  </si>
  <si>
    <t>Sous-total : ARRÊTS D'URGENCE</t>
  </si>
  <si>
    <t>5.6</t>
  </si>
  <si>
    <t>SYNOPTIQUE DE L'INSTALLATION BASSE TENSION</t>
  </si>
  <si>
    <t>5.6.1</t>
  </si>
  <si>
    <t>Synoptique de l'installation BT</t>
  </si>
  <si>
    <t>Sous-total : SYNOPTIQUE DE L'INSTALLATION BASSE TENSION</t>
  </si>
  <si>
    <t>Sous-total TABLEAUX ELECTRIQUES</t>
  </si>
  <si>
    <t>6</t>
  </si>
  <si>
    <t>CANALISATION - CÂBLAGE</t>
  </si>
  <si>
    <t>6.2</t>
  </si>
  <si>
    <t>ETANCHEITE A L'AIR</t>
  </si>
  <si>
    <t>6.2.1</t>
  </si>
  <si>
    <t>Equipement et mise en oeuvre nécessaire à l'étanchéité</t>
  </si>
  <si>
    <t>Sous-total : ETANCHEITE A L'AIR</t>
  </si>
  <si>
    <t>6.3</t>
  </si>
  <si>
    <t>CANALISATIONS</t>
  </si>
  <si>
    <t>6.3.1</t>
  </si>
  <si>
    <t>CHEMIN DE CABLE CFO TREILLIS SOUDES</t>
  </si>
  <si>
    <t>6.3.1.1</t>
  </si>
  <si>
    <t>Chemin de câble BFR 60 MAVIL compris éclisses, consoles, colliers :</t>
  </si>
  <si>
    <t>6.3.1.2</t>
  </si>
  <si>
    <t>Chemin de câble treillis soudés de largeur 500 mm</t>
  </si>
  <si>
    <t>6.3.1.3</t>
  </si>
  <si>
    <t>Chemin de câble treillis soudés de largeur 300 mm</t>
  </si>
  <si>
    <t>6.3.1.4</t>
  </si>
  <si>
    <t>Chemin de câble treillis soudés de largeur 200 mm</t>
  </si>
  <si>
    <t>6.3.1.5</t>
  </si>
  <si>
    <t>Chemin de câble treillis soudés de largeur 100 mm</t>
  </si>
  <si>
    <t>6.3.1.6</t>
  </si>
  <si>
    <t>Chemin de câble treillis soudés de largeur 50 mm</t>
  </si>
  <si>
    <t>6.3.2</t>
  </si>
  <si>
    <t>CHEMIN DE CABLE CFA DALLE PLEINE</t>
  </si>
  <si>
    <t>6.3.2.1</t>
  </si>
  <si>
    <t>Chemin de câble dalle pleine BRN MAVIL compris éclisses, consoles, colliers :</t>
  </si>
  <si>
    <t>6.3.2.2</t>
  </si>
  <si>
    <t>Chemin de câble dalle pleine de largeur 300 mm</t>
  </si>
  <si>
    <t>6.3.2.3</t>
  </si>
  <si>
    <t>Chemin de câble dalle pleine de largeur 200 mm</t>
  </si>
  <si>
    <t>6.3.2.4</t>
  </si>
  <si>
    <t>Chemin de câble dalle pleine de largeur 100 mm</t>
  </si>
  <si>
    <t>6.3.2.5</t>
  </si>
  <si>
    <t>Chemin de câble dalle pleine de largeur 50 mm</t>
  </si>
  <si>
    <t>6.3.3</t>
  </si>
  <si>
    <t>6.3.3.1</t>
  </si>
  <si>
    <t>Continuité de terre par crapautage mécanique</t>
  </si>
  <si>
    <t>6.3.3.2</t>
  </si>
  <si>
    <t>Réservations dans les ouvrages (pré-murs, murs banchés, dalles...)</t>
  </si>
  <si>
    <t>6.3.3.3</t>
  </si>
  <si>
    <t>Calfeutrements coupe feu dans les ouvrages</t>
  </si>
  <si>
    <t>6.3.3.4</t>
  </si>
  <si>
    <t>Compris accessoires d'assemblage et de mise en oeuvre</t>
  </si>
  <si>
    <t>Sous-total : CANALISATIONS</t>
  </si>
  <si>
    <t>Sous-total CANALISATION - CÂBLAGE</t>
  </si>
  <si>
    <t>7</t>
  </si>
  <si>
    <t>ALIMENTATIONS PARTICULIÈRES</t>
  </si>
  <si>
    <t>7.1</t>
  </si>
  <si>
    <t>PLOMBERIE</t>
  </si>
  <si>
    <t>7.1.1</t>
  </si>
  <si>
    <t>CHAUFFE EAU</t>
  </si>
  <si>
    <t>7.1.1.1</t>
  </si>
  <si>
    <t>Alimentation Chauffe eau</t>
  </si>
  <si>
    <t>7.1.2</t>
  </si>
  <si>
    <t>SECHE MAINS</t>
  </si>
  <si>
    <t>7.1.2.1</t>
  </si>
  <si>
    <t>Sous-total : PLOMBERIE</t>
  </si>
  <si>
    <t>7.2</t>
  </si>
  <si>
    <t>VENTILATION</t>
  </si>
  <si>
    <t>7.2.1</t>
  </si>
  <si>
    <t>EXTRACTEUR</t>
  </si>
  <si>
    <t>7.2.1.1</t>
  </si>
  <si>
    <t>Alimentation Extracteur</t>
  </si>
  <si>
    <t>Sous-total : VENTILATION</t>
  </si>
  <si>
    <t>7.3</t>
  </si>
  <si>
    <t>CLIMATISATION / CHAUFFAGE</t>
  </si>
  <si>
    <t>7.3.1</t>
  </si>
  <si>
    <t>CASSETTE</t>
  </si>
  <si>
    <t>7.3.1.1</t>
  </si>
  <si>
    <t>Alimentation Cassette P+N+T</t>
  </si>
  <si>
    <t>7.3.2</t>
  </si>
  <si>
    <t>UNITE EXTERIEURE</t>
  </si>
  <si>
    <t>7.3.2.1</t>
  </si>
  <si>
    <t>Alimentation Unite Exterieure 3P+N+T</t>
  </si>
  <si>
    <t>7.3.3</t>
  </si>
  <si>
    <t>UNITE EXTERIEURE LT INFO</t>
  </si>
  <si>
    <t>7.3.3.1</t>
  </si>
  <si>
    <t>Alimentation Unite Exterieure LT Info 3P+N+T</t>
  </si>
  <si>
    <t>7.3.4</t>
  </si>
  <si>
    <t>UNITE MURALE</t>
  </si>
  <si>
    <t>7.3.4.1</t>
  </si>
  <si>
    <t>7.3.5</t>
  </si>
  <si>
    <t>UNITE GAINABLE</t>
  </si>
  <si>
    <t>7.3.5.1</t>
  </si>
  <si>
    <t>Alimentation Unite Gainable P+N+T</t>
  </si>
  <si>
    <t>7.3.6</t>
  </si>
  <si>
    <t>RIDEAU</t>
  </si>
  <si>
    <t>7.3.6.1</t>
  </si>
  <si>
    <t>Rideau 3P+N+T</t>
  </si>
  <si>
    <t>Sous-total : CLIMATISATION / CHAUFFAGE</t>
  </si>
  <si>
    <t>7.4</t>
  </si>
  <si>
    <t>7.4.1</t>
  </si>
  <si>
    <t>BAIE INFORMATIQUE</t>
  </si>
  <si>
    <t>7.4.1.1</t>
  </si>
  <si>
    <t>Alimentation baie informatique P+N+T</t>
  </si>
  <si>
    <t>7.4.2</t>
  </si>
  <si>
    <t>ALARME INCENDIE</t>
  </si>
  <si>
    <t>7.4.2.1</t>
  </si>
  <si>
    <t>Alimentation alarme incendie P+N+T</t>
  </si>
  <si>
    <t>7.4.3</t>
  </si>
  <si>
    <t>ALARME INTRUSION</t>
  </si>
  <si>
    <t>7.4.3.1</t>
  </si>
  <si>
    <t>Alimentation alarme intrusion P+N+T</t>
  </si>
  <si>
    <t>Sous-total : DIVERS</t>
  </si>
  <si>
    <t>Sous-total ALIMENTATIONS PARTICULIÈRES</t>
  </si>
  <si>
    <t>8</t>
  </si>
  <si>
    <t>APPAREILLAGES</t>
  </si>
  <si>
    <t>8.1</t>
  </si>
  <si>
    <t>APPAREILLAGES DE COMMANDE</t>
  </si>
  <si>
    <t>8.1.1</t>
  </si>
  <si>
    <t>COMMANDE ECLAIRAGE</t>
  </si>
  <si>
    <t>8.1.1.1</t>
  </si>
  <si>
    <t>Bouton poussoir encastré</t>
  </si>
  <si>
    <t>8.1.1.2</t>
  </si>
  <si>
    <t>Bouton poussoir sailli</t>
  </si>
  <si>
    <t>8.1.1.3</t>
  </si>
  <si>
    <t>Bouton poussoir lumineux encastré</t>
  </si>
  <si>
    <t>8.1.1.4</t>
  </si>
  <si>
    <t>Bouton poussoir lumineux sailli</t>
  </si>
  <si>
    <t>8.1.1.5</t>
  </si>
  <si>
    <t>Bouton poussoir à voyant lumineux encastré</t>
  </si>
  <si>
    <t>8.1.1.6</t>
  </si>
  <si>
    <t>Bouton poussoir à voyant lumineux sailli</t>
  </si>
  <si>
    <t>8.1.1.7</t>
  </si>
  <si>
    <t>Bouton poussoir encastré étanche</t>
  </si>
  <si>
    <t>8.1.1.8</t>
  </si>
  <si>
    <t>Bouton poussoir sailli étanche</t>
  </si>
  <si>
    <t>8.1.1.9</t>
  </si>
  <si>
    <t>Bouton poussoir lumineux étanche encastré</t>
  </si>
  <si>
    <t>8.1.1.10</t>
  </si>
  <si>
    <t>Bouton poussoir lumineux étanche sailli</t>
  </si>
  <si>
    <t>8.1.1.11</t>
  </si>
  <si>
    <t>Bouton poussoir à voyant étanche encastré</t>
  </si>
  <si>
    <t>8.1.1.12</t>
  </si>
  <si>
    <t>Bouton poussoir à voyant étanche sailli</t>
  </si>
  <si>
    <t>8.1.1.13</t>
  </si>
  <si>
    <t>Interrupteur encastré</t>
  </si>
  <si>
    <t>8.1.1.14</t>
  </si>
  <si>
    <t>Interrupteur sailli</t>
  </si>
  <si>
    <t>8.1.1.15</t>
  </si>
  <si>
    <t>Interrupteur lumineux encastré</t>
  </si>
  <si>
    <t>8.1.1.16</t>
  </si>
  <si>
    <t>Interrupteur lumineux sailli</t>
  </si>
  <si>
    <t>8.1.1.17</t>
  </si>
  <si>
    <t>Interrupteur à voyant lumineux encastré</t>
  </si>
  <si>
    <t>8.1.1.18</t>
  </si>
  <si>
    <t>Interrupteur à voyant lumineux sailli</t>
  </si>
  <si>
    <t>8.1.1.19</t>
  </si>
  <si>
    <t>Interrupteur encastré étanche</t>
  </si>
  <si>
    <t>8.1.1.20</t>
  </si>
  <si>
    <t>Interrupteur sailli étanche</t>
  </si>
  <si>
    <t>8.1.1.21</t>
  </si>
  <si>
    <t>Interrupteur lumineux étanche encastré</t>
  </si>
  <si>
    <t>8.1.1.22</t>
  </si>
  <si>
    <t>Interrupteur lumineux étanche sailli</t>
  </si>
  <si>
    <t>8.1.1.23</t>
  </si>
  <si>
    <t>Interrupteur à voyant étanche encastré</t>
  </si>
  <si>
    <t>8.1.1.24</t>
  </si>
  <si>
    <t>Interrupteur à voyant étanche sailli</t>
  </si>
  <si>
    <t>8.1.1.25</t>
  </si>
  <si>
    <t>Tableau d'allumage suivant preconisation sur plan</t>
  </si>
  <si>
    <t>8.1.1.26</t>
  </si>
  <si>
    <t>Compris tous accessoires de pose, de raccordement, etc...</t>
  </si>
  <si>
    <t>8.1.1.27</t>
  </si>
  <si>
    <t>Compris mise en oeuvre étanche à l'air</t>
  </si>
  <si>
    <t>8.1.2</t>
  </si>
  <si>
    <t>CABLAGE</t>
  </si>
  <si>
    <t>8.1.2.1</t>
  </si>
  <si>
    <t>Câblages des commandes d'éclairages</t>
  </si>
  <si>
    <t>Sous-total : APPAREILLAGES DE COMMANDE</t>
  </si>
  <si>
    <t>8.2</t>
  </si>
  <si>
    <t>DETECTEUR DE PRESENCE</t>
  </si>
  <si>
    <t>8.2.1</t>
  </si>
  <si>
    <t>DETECTEUR</t>
  </si>
  <si>
    <t>8.2.1.1</t>
  </si>
  <si>
    <t>Détecteur de présence 360° encastré PD9</t>
  </si>
  <si>
    <t>8.2.1.2</t>
  </si>
  <si>
    <t>Détecteur de présence 360° sailli PD9</t>
  </si>
  <si>
    <t>8.2.1.3</t>
  </si>
  <si>
    <t>Détecteur de présence 360° sailli PD4 grande hauteur</t>
  </si>
  <si>
    <t>8.2.1.4</t>
  </si>
  <si>
    <t>Détecteur de présence 360° encastré PD4 couloir</t>
  </si>
  <si>
    <t>8.2.1.5</t>
  </si>
  <si>
    <t>Détecteur de présence 360° sailli PD4 couloir</t>
  </si>
  <si>
    <t>8.2.1.6</t>
  </si>
  <si>
    <t>Détecteur de présence 360° encastré PD4 DALI</t>
  </si>
  <si>
    <t>8.2.1.7</t>
  </si>
  <si>
    <t>Détecteur de présence 360° sailli PD4 DALI</t>
  </si>
  <si>
    <t>8.2.1.8</t>
  </si>
  <si>
    <t>Détecteur de présence 360° encastré PD4 KNX</t>
  </si>
  <si>
    <t>8.2.1.9</t>
  </si>
  <si>
    <t>Détecteur de présence 360° sailli PD4 KNX</t>
  </si>
  <si>
    <t>8.2.1.10</t>
  </si>
  <si>
    <t>Détecteur de présence 280° saillie LC+</t>
  </si>
  <si>
    <t>8.2.1.11</t>
  </si>
  <si>
    <t>Télécommande suivant descriptif</t>
  </si>
  <si>
    <t>8.2.1.12</t>
  </si>
  <si>
    <t>8.2.1.13</t>
  </si>
  <si>
    <t>8.2.2</t>
  </si>
  <si>
    <t>8.2.2.1</t>
  </si>
  <si>
    <t>Câblages des détecteurs de présence</t>
  </si>
  <si>
    <t>Sous-total : DETECTEUR DE PRESENCE</t>
  </si>
  <si>
    <t>8.3</t>
  </si>
  <si>
    <t>PRISES DE COURANT - POSTE DE TRAVAIL</t>
  </si>
  <si>
    <t>8.3.1</t>
  </si>
  <si>
    <t>PRISES DE COURANT</t>
  </si>
  <si>
    <t>8.3.1.1</t>
  </si>
  <si>
    <t>PC 16A+T à éclips encastré + boitier d'encastrement</t>
  </si>
  <si>
    <t>8.3.1.2</t>
  </si>
  <si>
    <t>PC 16A+T à éclips encastré en bloc de bureau</t>
  </si>
  <si>
    <t>8.3.1.3</t>
  </si>
  <si>
    <t>PC 16A+T à éclips encastré en boite de sol</t>
  </si>
  <si>
    <t>8.3.1.4</t>
  </si>
  <si>
    <t>PC 16A+T à éclips saillie</t>
  </si>
  <si>
    <t>8.3.1.5</t>
  </si>
  <si>
    <t>PC 16A+T à éclips encastrée étanche</t>
  </si>
  <si>
    <t>8.3.1.6</t>
  </si>
  <si>
    <t>PC 16A+T à éclips saillie étanche</t>
  </si>
  <si>
    <t>8.3.1.7</t>
  </si>
  <si>
    <t>PC 32A 3P+N+T saillie étanche</t>
  </si>
  <si>
    <t>8.3.1.8</t>
  </si>
  <si>
    <t>PC 32A 3P+T saillie étanche</t>
  </si>
  <si>
    <t>8.3.2</t>
  </si>
  <si>
    <t>POSTE DE TRAVAIL</t>
  </si>
  <si>
    <t>8.3.2.1</t>
  </si>
  <si>
    <t>PTA.V : 5PCN + 1RJ45 vertical</t>
  </si>
  <si>
    <t>8.3.2.2</t>
  </si>
  <si>
    <t>PTA : 5PCN + 1RJ</t>
  </si>
  <si>
    <t>8.3.2.3</t>
  </si>
  <si>
    <t>PTA : 5PCN + 1RJ sur nourrice</t>
  </si>
  <si>
    <t>8.3.2.4</t>
  </si>
  <si>
    <t>PTI : 1PCN + 1RJ</t>
  </si>
  <si>
    <t>8.3.2.5</t>
  </si>
  <si>
    <t>PTV : 2PCN + 1RJ + 1HDMI</t>
  </si>
  <si>
    <t>8.3.2.6</t>
  </si>
  <si>
    <t>Cordon HDMI y compris sortie de cable (PTV)</t>
  </si>
  <si>
    <t>8.3.2.7</t>
  </si>
  <si>
    <t>8.3.2.8</t>
  </si>
  <si>
    <t>8.3.3</t>
  </si>
  <si>
    <t>8.3.3.1</t>
  </si>
  <si>
    <t>Câblages des prises de courant</t>
  </si>
  <si>
    <t>Sous-total : PRISES DE COURANT - POSTE DE TRAVAIL</t>
  </si>
  <si>
    <t>8.4</t>
  </si>
  <si>
    <t>COLONNE DE DISTRIBUTION</t>
  </si>
  <si>
    <t>8.4.1</t>
  </si>
  <si>
    <t>COLONNE FIXE / MOBILE 2 FACES ALU</t>
  </si>
  <si>
    <t>8.4.1.1</t>
  </si>
  <si>
    <t>Colonne aluminium 2 faces</t>
  </si>
  <si>
    <t>8.4.1.2</t>
  </si>
  <si>
    <t>Accessoires de pose et de fixation</t>
  </si>
  <si>
    <t>Sous-total : COLONNE DE DISTRIBUTION</t>
  </si>
  <si>
    <t>8.5</t>
  </si>
  <si>
    <t>PLINTHE ELECTRIQUE</t>
  </si>
  <si>
    <t>8.5.1</t>
  </si>
  <si>
    <t>Plinthe PVC blanc 2 compartiments ENSTO</t>
  </si>
  <si>
    <t>8.5.1.1</t>
  </si>
  <si>
    <t>Plinthe PVC blanc 130x54mm 2 compartiments</t>
  </si>
  <si>
    <t>8.5.1.2</t>
  </si>
  <si>
    <t>Accessoires de pose et de liaison</t>
  </si>
  <si>
    <t>Sous-total : PLINTHE ELECTRIQUE</t>
  </si>
  <si>
    <t>Sous-total APPAREILLAGES</t>
  </si>
  <si>
    <t>9</t>
  </si>
  <si>
    <t>LUSTRERIE</t>
  </si>
  <si>
    <t>9.2</t>
  </si>
  <si>
    <t>ECLAIRAGE</t>
  </si>
  <si>
    <t>9.2.1</t>
  </si>
  <si>
    <t>DOWNLIGHT</t>
  </si>
  <si>
    <t>9.2.1.1</t>
  </si>
  <si>
    <t>Downlight</t>
  </si>
  <si>
    <t>9.2.1.2</t>
  </si>
  <si>
    <t>Accessoires de pose et de raccordement</t>
  </si>
  <si>
    <t>9.2.1.3</t>
  </si>
  <si>
    <t>Câblage des appareils d'éclairage</t>
  </si>
  <si>
    <t>9.2.2</t>
  </si>
  <si>
    <t>PLAFONNIER ENCASTRE 600x600</t>
  </si>
  <si>
    <t>9.2.2.1</t>
  </si>
  <si>
    <t>600x600 30W</t>
  </si>
  <si>
    <t>9.2.2.2</t>
  </si>
  <si>
    <t>9.2.2.3</t>
  </si>
  <si>
    <t>9.2.3</t>
  </si>
  <si>
    <t>PLAFONNIER SAILLIE 600x600</t>
  </si>
  <si>
    <t>9.2.3.1</t>
  </si>
  <si>
    <t>9.2.3.2</t>
  </si>
  <si>
    <t>Cadre saillie</t>
  </si>
  <si>
    <t>9.2.3.3</t>
  </si>
  <si>
    <t>9.2.3.4</t>
  </si>
  <si>
    <t>9.2.4</t>
  </si>
  <si>
    <t>REGLETTE TUBULAIRE</t>
  </si>
  <si>
    <t>9.2.4.1</t>
  </si>
  <si>
    <t>Reglette Tubulaire</t>
  </si>
  <si>
    <t>9.2.4.2</t>
  </si>
  <si>
    <t>9.2.4.3</t>
  </si>
  <si>
    <t>9.2.5</t>
  </si>
  <si>
    <t>APPLIQUE MURAL</t>
  </si>
  <si>
    <t>9.2.5.1</t>
  </si>
  <si>
    <t>Applique</t>
  </si>
  <si>
    <t>9.2.5.2</t>
  </si>
  <si>
    <t>9.2.5.3</t>
  </si>
  <si>
    <t>Sous-total : ECLAIRAGE</t>
  </si>
  <si>
    <t>Sous-total LUSTRERIE</t>
  </si>
  <si>
    <t>10</t>
  </si>
  <si>
    <t>ECLAIRAGE DE SECURITE</t>
  </si>
  <si>
    <t>10.2</t>
  </si>
  <si>
    <t>BLOC PORTATIF ECLAIRAGE DE SECURITE</t>
  </si>
  <si>
    <t>10.2.1</t>
  </si>
  <si>
    <t>Bloc portatif type BAPI</t>
  </si>
  <si>
    <t>10.2.2</t>
  </si>
  <si>
    <t>Type BAPI de chez LEGRAND</t>
  </si>
  <si>
    <t>10.2.3</t>
  </si>
  <si>
    <t>Prise de courant 2P+T 16A type PLEXO de chez LEGRAND</t>
  </si>
  <si>
    <t>10.2.4</t>
  </si>
  <si>
    <t>Compris accessoires de pose et de raccordement</t>
  </si>
  <si>
    <t>Sous-total : BLOC PORTATIF ECLAIRAGE DE SECURITE</t>
  </si>
  <si>
    <t>10.3</t>
  </si>
  <si>
    <t>BLOC DE BALISAGE</t>
  </si>
  <si>
    <t>10.3.1</t>
  </si>
  <si>
    <t>BLOC DE BALISAGE ENCASTRE BAES</t>
  </si>
  <si>
    <t>10.3.1.1</t>
  </si>
  <si>
    <t>Bloc encastré BAES</t>
  </si>
  <si>
    <t>10.3.1.2</t>
  </si>
  <si>
    <t>Réf. LUM16125 de chez EATON</t>
  </si>
  <si>
    <t>10.3.1.3</t>
  </si>
  <si>
    <t>Kit encastrement + Kit éclairage par la tranche</t>
  </si>
  <si>
    <t>10.3.1.4</t>
  </si>
  <si>
    <t>Etiquettes compris accessoires de pose et de raccordement</t>
  </si>
  <si>
    <t>Sous-total : BLOC DE BALISAGE</t>
  </si>
  <si>
    <t>10.4</t>
  </si>
  <si>
    <t>TELECOMMANDE</t>
  </si>
  <si>
    <t>10.4.1</t>
  </si>
  <si>
    <t>Télécommande de chez EATON compris dans TGBT</t>
  </si>
  <si>
    <t>Sous-total : TELECOMMANDE</t>
  </si>
  <si>
    <t>10.5</t>
  </si>
  <si>
    <t>10.5.1</t>
  </si>
  <si>
    <t>Liaison télécommande en câble U1000RO2V</t>
  </si>
  <si>
    <t>10.5.2</t>
  </si>
  <si>
    <t>Câblage U1000RO2V 5G1.5mm² (section à définir en fonction des longueurs)</t>
  </si>
  <si>
    <t>10.5.3</t>
  </si>
  <si>
    <t>Compris fourreaux, accessoires, pose et raccordement</t>
  </si>
  <si>
    <t>Sous-total : CABLAGE</t>
  </si>
  <si>
    <t>Sous-total ECLAIRAGE DE SECURITE</t>
  </si>
  <si>
    <t>11</t>
  </si>
  <si>
    <t>CHAUFFAGE</t>
  </si>
  <si>
    <t>11.1</t>
  </si>
  <si>
    <t>CHAUFFAGE D'APPOINT</t>
  </si>
  <si>
    <t>11.1.1</t>
  </si>
  <si>
    <t>Chauffage d'appoint 1000W</t>
  </si>
  <si>
    <t>11.1.2</t>
  </si>
  <si>
    <t>Chauffage d'appoint 1500W</t>
  </si>
  <si>
    <t>11.1.3</t>
  </si>
  <si>
    <t>Chauffage d'appoint 2000W</t>
  </si>
  <si>
    <t>Sous-total : CHAUFFAGE D'APPOINT</t>
  </si>
  <si>
    <t>Sous-total CHAUFFAGE</t>
  </si>
  <si>
    <t>12</t>
  </si>
  <si>
    <t>PRECABLAGE INFORMATIQUE</t>
  </si>
  <si>
    <t>12.4</t>
  </si>
  <si>
    <t>12.4.1</t>
  </si>
  <si>
    <t>ORIGINE TELECOM</t>
  </si>
  <si>
    <t>12.4.2</t>
  </si>
  <si>
    <t>CABLAGE CUIVRE</t>
  </si>
  <si>
    <t>12.4.2.1</t>
  </si>
  <si>
    <t>Câble 100 Ohms F/FTP 1x4 paires cat. 6A, 555MHz de chez MULTIMEDIA CONNECT</t>
  </si>
  <si>
    <t>12.4.2.2</t>
  </si>
  <si>
    <t>Câble 100 Ohms F/FTP 2x4 paires cat. 6A, 555MHz de chez MULTIMEDIA CONNECT</t>
  </si>
  <si>
    <t>12.4.2.3</t>
  </si>
  <si>
    <t>Cordon de brassage - Catégorie 6A - 15cm</t>
  </si>
  <si>
    <t>12.4.2.4</t>
  </si>
  <si>
    <t>Cordon de brassage - Catégorie 6A - 30cm</t>
  </si>
  <si>
    <t>12.4.2.5</t>
  </si>
  <si>
    <t>12.5</t>
  </si>
  <si>
    <t>PRISES TERMINALES</t>
  </si>
  <si>
    <t>12.5.1</t>
  </si>
  <si>
    <t>12.5.1.1</t>
  </si>
  <si>
    <t>Prise RJ45 encastré IV MMC + volet + boitier d'encastrement</t>
  </si>
  <si>
    <t>12.5.1.2</t>
  </si>
  <si>
    <t>Prise RJ45 encastré IV MMC + volet (Poste de travail)</t>
  </si>
  <si>
    <t>12.5.1.3</t>
  </si>
  <si>
    <t>Prise RJ45 encastré IV MMC + volet + dans boitier saillie PLEXO</t>
  </si>
  <si>
    <t>12.5.1.4</t>
  </si>
  <si>
    <t>12.5.1.5</t>
  </si>
  <si>
    <t>12.5.2</t>
  </si>
  <si>
    <t>BORNE WIFI</t>
  </si>
  <si>
    <t>12.5.2.1</t>
  </si>
  <si>
    <t>12.5.2.2</t>
  </si>
  <si>
    <t>12.5.2.3</t>
  </si>
  <si>
    <t>12.5.2.4</t>
  </si>
  <si>
    <t>12.5.3</t>
  </si>
  <si>
    <t>POINT DE CONSOLIDATION</t>
  </si>
  <si>
    <t>12.5.3.1</t>
  </si>
  <si>
    <t>12.5.3.2</t>
  </si>
  <si>
    <t>12.5.3.3</t>
  </si>
  <si>
    <t>12.5.3.4</t>
  </si>
  <si>
    <t>Sous-total : PRISES TERMINALES</t>
  </si>
  <si>
    <t>12.6</t>
  </si>
  <si>
    <t>REPARTITEURS</t>
  </si>
  <si>
    <t>12.6.1</t>
  </si>
  <si>
    <t>REPARTITEUR GENERAL</t>
  </si>
  <si>
    <t>12.6.1.1</t>
  </si>
  <si>
    <t>Baie 42U 1000x800 suivant descriptif de chez MMC</t>
  </si>
  <si>
    <t>12.6.1.2</t>
  </si>
  <si>
    <t>Compris accessoire de pose, de montage, et de mise en oeuvre (connectique ...)</t>
  </si>
  <si>
    <t>12.6.2</t>
  </si>
  <si>
    <t>EQUIPEMENTS DANS REPARTITEUR</t>
  </si>
  <si>
    <t>12.6.2.1</t>
  </si>
  <si>
    <t>Équipements dans répartiteur</t>
  </si>
  <si>
    <t>12.6.3</t>
  </si>
  <si>
    <t>ONDULEUR RACKABLE</t>
  </si>
  <si>
    <t>12.6.3.1</t>
  </si>
  <si>
    <t>Onduleur Rackable</t>
  </si>
  <si>
    <t>Sous-total : REPARTITEURS</t>
  </si>
  <si>
    <t>12.8</t>
  </si>
  <si>
    <t>TESTS ET RECETTES</t>
  </si>
  <si>
    <t>12.8.1</t>
  </si>
  <si>
    <t>Recette</t>
  </si>
  <si>
    <t>12.8.2</t>
  </si>
  <si>
    <t>Rapport</t>
  </si>
  <si>
    <t>Sous-total : TESTS ET RECETTES</t>
  </si>
  <si>
    <t>Sous-total PRECABLAGE INFORMATIQUE</t>
  </si>
  <si>
    <t>13</t>
  </si>
  <si>
    <t>ALARME INCENDIE TYPE 4</t>
  </si>
  <si>
    <t>13.1</t>
  </si>
  <si>
    <t>CENTRALE INCENDIE TYPE 4</t>
  </si>
  <si>
    <t>13.1.1</t>
  </si>
  <si>
    <t>Tableau d'alarme type 4 T4-2B FLASH de chez NUGELEC ref : NUG31220</t>
  </si>
  <si>
    <t>13.1.2</t>
  </si>
  <si>
    <t>AES complémentaire comprise</t>
  </si>
  <si>
    <t>13.1.3</t>
  </si>
  <si>
    <t>Sous-total : CENTRALE INCENDIE TYPE 4</t>
  </si>
  <si>
    <t>13.2</t>
  </si>
  <si>
    <t>DECLENCHEURS MANUELS</t>
  </si>
  <si>
    <t>13.2.1</t>
  </si>
  <si>
    <t>Déclencheur manuel saillie rouge rouge IP21 de chez NUGELEC ref : NUG30316</t>
  </si>
  <si>
    <t>13.2.2</t>
  </si>
  <si>
    <t>Sous-total : DECLENCHEURS MANUELS</t>
  </si>
  <si>
    <t>13.3</t>
  </si>
  <si>
    <t>SIRENE INCENDIE</t>
  </si>
  <si>
    <t>13.3.1</t>
  </si>
  <si>
    <t>Diffuseur sonore standard 93dB type DSB3000 de chez NUGELEC Réf. : NUG 30450</t>
  </si>
  <si>
    <t>13.3.2</t>
  </si>
  <si>
    <t>Sous-total : SIRENE INCENDIE</t>
  </si>
  <si>
    <t>13.4</t>
  </si>
  <si>
    <t>FLASH</t>
  </si>
  <si>
    <t>13.4.1</t>
  </si>
  <si>
    <t>Diffuseur lumineux rouge SOLISTA MAXI de chez NUGELEC réf. : NUG 30452</t>
  </si>
  <si>
    <t>13.4.2</t>
  </si>
  <si>
    <t>Sous-total : FLASH</t>
  </si>
  <si>
    <t>13.5</t>
  </si>
  <si>
    <t>13.5.1</t>
  </si>
  <si>
    <t>Alimentation du tableau type 4 en câble U1000RO2V suivant CCTP</t>
  </si>
  <si>
    <t>13.5.2</t>
  </si>
  <si>
    <t>Câblage des DM en câble SYT1 1 paire 8/10ème suivant CCTP</t>
  </si>
  <si>
    <t>13.5.3</t>
  </si>
  <si>
    <t>Câblage des diffuseurs sonores en câbe CR1 suivant CCTP</t>
  </si>
  <si>
    <t>13.5.4</t>
  </si>
  <si>
    <t>Câblage des diffuseurs lumineux en câbe CR1 suivant CCTP</t>
  </si>
  <si>
    <t>13.5.5</t>
  </si>
  <si>
    <t>Sous-total ALARME INCENDIE TYPE 4</t>
  </si>
  <si>
    <t>14</t>
  </si>
  <si>
    <t>GESTION D'ACCES - CASTEL</t>
  </si>
  <si>
    <t>14.1</t>
  </si>
  <si>
    <t>PRESENTATION DE LA SOLUTION</t>
  </si>
  <si>
    <t>Sous-total : PRESENTATION DE LA SOLUTION</t>
  </si>
  <si>
    <t>14.2</t>
  </si>
  <si>
    <t>CONTROLE D'ACCES</t>
  </si>
  <si>
    <t>14.2.1</t>
  </si>
  <si>
    <t>PRECABLAGE CONTROLE D'ACCES</t>
  </si>
  <si>
    <t>14.2.1.1</t>
  </si>
  <si>
    <t>Precablage SYT 5p9/10</t>
  </si>
  <si>
    <t>14.2.1.2</t>
  </si>
  <si>
    <t>Alimentation ondulée</t>
  </si>
  <si>
    <t>14.2.2</t>
  </si>
  <si>
    <t>Serveur contrôle d'accès</t>
  </si>
  <si>
    <t>14.2.2.1</t>
  </si>
  <si>
    <t>Serveur/Switch</t>
  </si>
  <si>
    <t>14.2.3</t>
  </si>
  <si>
    <t>Vidéophonie</t>
  </si>
  <si>
    <t>14.2.3.1</t>
  </si>
  <si>
    <t>Portier vidéo</t>
  </si>
  <si>
    <t>14.2.3.1.1</t>
  </si>
  <si>
    <t>Portier vidéo (1BP)</t>
  </si>
  <si>
    <t>14.2.3.2</t>
  </si>
  <si>
    <t>Moniteur vidéo</t>
  </si>
  <si>
    <t>14.2.3.2.1</t>
  </si>
  <si>
    <t>Sous-total : CONTROLE D'ACCES</t>
  </si>
  <si>
    <t>14.3</t>
  </si>
  <si>
    <t>EXPLOITATION ET PARAMETRAGE DES DONNEES</t>
  </si>
  <si>
    <t>14.3.1</t>
  </si>
  <si>
    <t>Exploitation et paramétrage</t>
  </si>
  <si>
    <t>Sous-total : EXPLOITATION ET PARAMETRAGE DES DONNEES</t>
  </si>
  <si>
    <t>14.4</t>
  </si>
  <si>
    <t>CABLAGES</t>
  </si>
  <si>
    <t>14.4.1</t>
  </si>
  <si>
    <t>Câblage de l'ensemble</t>
  </si>
  <si>
    <t>Sous-total : CABLAGES</t>
  </si>
  <si>
    <t>14.5</t>
  </si>
  <si>
    <t>MISE EN SERVICE ET FORMATION</t>
  </si>
  <si>
    <t>14.5.1</t>
  </si>
  <si>
    <t>Mise en service</t>
  </si>
  <si>
    <t>14.5.2</t>
  </si>
  <si>
    <t>Déplacement</t>
  </si>
  <si>
    <t>Sous-total : MISE EN SERVICE ET FORMATION</t>
  </si>
  <si>
    <t>Sous-total GESTION D'ACCES - CASTEL</t>
  </si>
  <si>
    <t>16</t>
  </si>
  <si>
    <t>CONTROLES ET ESSAIS</t>
  </si>
  <si>
    <t>16.1</t>
  </si>
  <si>
    <t>ESSAIS - VERIFICATIONS</t>
  </si>
  <si>
    <t>16.1.1</t>
  </si>
  <si>
    <t>Essais, vérifications</t>
  </si>
  <si>
    <t>Sous-total : ESSAIS - VERIFICATIONS</t>
  </si>
  <si>
    <t>16.2</t>
  </si>
  <si>
    <t>BUREAU DE CONTROLE</t>
  </si>
  <si>
    <t>16.2.1</t>
  </si>
  <si>
    <t>Frais de bureau de controle</t>
  </si>
  <si>
    <t>Sous-total : BUREAU DE CONTROLE</t>
  </si>
  <si>
    <t>Sous-total CONTROLES ET ESSAIS</t>
  </si>
  <si>
    <t>Total : Solution de base</t>
  </si>
  <si>
    <t>TOTAL (Hors Options et Variantes)</t>
  </si>
  <si>
    <t>Montant H.T. en Euros</t>
  </si>
  <si>
    <t>TVA à 20.00%</t>
  </si>
  <si>
    <t>Montant T.T.C. en Euros</t>
  </si>
  <si>
    <t>Date - Signature - Cachet de l'entreprise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</si>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</sst>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dd/mm/yy"/>
    <numFmt numFmtId="172" formatCode=" ; ;"/>
    <numFmt numFmtId="173" formatCode="###,###,###,##0.00 €;-###,###,###,##0.00 €;"/>
    <numFmt numFmtId="174" formatCode="###,###,###,##0.0# %;-###,###,###,##0.0# %;0 %"/>
  </numFmts>
  <fonts count="26">
    <font>
      <sz val="11"/>
      <color rgb="FF000000"/>
      <name val="Calibri"/>
      <scheme val="minor"/>
    </font>
    <font>
      <sz val="11"/>
      <color rgb="FF000000"/>
      <name val="Arial"/>
      <scheme val="minor"/>
    </font>
    <font>
      <sz val="11"/>
      <color auto="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i/>
      <sz val="8"/>
      <color rgb="FF000000"/>
      <name val="Arial"/>
    </font>
    <font>
      <i/>
      <sz val="8"/>
      <color rgb="FF424242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b/>
      <sz val="12"/>
      <color auto="1"/>
      <name val="Arial"/>
    </font>
    <font>
      <sz val="9"/>
      <color auto="1"/>
      <name val="Arial"/>
    </font>
    <font>
      <sz val="18"/>
      <color auto="1"/>
      <name val="Arial"/>
    </font>
    <font>
      <sz val="18"/>
      <color rgb="FF000000"/>
      <name val="Arial"/>
    </font>
    <font>
      <b/>
      <sz val="11"/>
      <color auto="1"/>
      <name val="Arial"/>
    </font>
    <font>
      <sz val="14"/>
      <color auto="1"/>
      <name val="Arial"/>
    </font>
    <font>
      <i/>
      <sz val="7"/>
      <color rgb="FFFF0000"/>
      <name val="Arial"/>
    </font>
    <font>
      <sz val="8"/>
      <color auto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C4C1C0"/>
      </patternFill>
    </fill>
    <fill>
      <patternFill patternType="solid">
        <fgColor rgb="FFFFFFFE"/>
      </patternFill>
    </fill>
  </fills>
  <borders count="18">
    <border>
      <left/>
      <right/>
      <top/>
      <bottom/>
    </border>
    <border>
      <left style="thin">
        <color rgb="FF626975"/>
      </left>
      <right style="thin">
        <color rgb="FF626975"/>
      </right>
      <top style="thin">
        <color rgb="FF626975"/>
      </top>
      <bottom style="thin">
        <color rgb="FF626975"/>
      </bottom>
    </border>
    <border>
      <left style="thin">
        <color rgb="FF626975"/>
      </left>
      <right/>
      <top/>
      <bottom/>
    </border>
    <border>
      <left style="thin">
        <color rgb="FF626975"/>
      </left>
      <right style="thin">
        <color rgb="FF626975"/>
      </right>
      <top/>
      <bottom/>
    </border>
    <border>
      <left style="thin">
        <color rgb="FF626975"/>
      </left>
      <right/>
      <top style="thin">
        <color rgb="FF626975"/>
      </top>
      <bottom style="thin">
        <color rgb="FF626975"/>
      </bottom>
    </border>
    <border>
      <left style="thin">
        <color rgb="FFFFFFFF"/>
      </left>
      <right/>
      <top style="thin">
        <color rgb="FFFFFFFF"/>
      </top>
      <bottom style="thin">
        <color rgb="FFFFFFFF"/>
      </bottom>
    </border>
    <border>
      <left/>
      <right/>
      <top style="thin">
        <color rgb="FFFFFFFF"/>
      </top>
      <bottom style="thin">
        <color rgb="FFFFFFFF"/>
      </bottom>
    </border>
    <border>
      <left/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626975"/>
      </left>
      <right/>
      <top/>
      <bottom style="thin">
        <color rgb="FF626975"/>
      </bottom>
    </border>
    <border>
      <left style="thin">
        <color rgb="FF626975"/>
      </left>
      <right style="thin">
        <color rgb="FF626975"/>
      </right>
      <top/>
      <bottom style="thin">
        <color rgb="FF626975"/>
      </bottom>
    </border>
    <border>
      <left/>
      <right/>
      <top style="thin">
        <color rgb="FF626975"/>
      </top>
      <bottom style="thin">
        <color rgb="FF626975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 style="thin">
        <color rgb="FF626975"/>
      </bottom>
    </border>
    <border>
      <left/>
      <right style="thin">
        <color rgb="FF626975"/>
      </right>
      <top/>
      <bottom style="thin">
        <color rgb="FF626975"/>
      </bottom>
    </border>
    <border>
      <left style="thin">
        <color rgb="FF626975"/>
      </left>
      <right/>
      <top style="thin">
        <color rgb="FF626975"/>
      </top>
      <bottom/>
    </border>
    <border>
      <left/>
      <right/>
      <top style="thin">
        <color rgb="FF626975"/>
      </top>
      <bottom/>
    </border>
    <border>
      <left/>
      <right style="thin">
        <color rgb="FF626975"/>
      </right>
      <top style="thin">
        <color rgb="FF626975"/>
      </top>
      <bottom/>
    </border>
    <border>
      <left/>
      <right style="thin">
        <color rgb="FF626975"/>
      </right>
      <top/>
      <bottom/>
    </border>
  </borders>
  <cellStyleXfs count="58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left" vertical="center" wrapText="1"/>
    </xf>
    <xf numFmtId="0" fontId="4" fillId="0" borderId="0">
      <alignment horizontal="left" vertical="center"/>
    </xf>
    <xf numFmtId="0" fontId="8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5" fillId="0" borderId="0">
      <alignment horizontal="left" vertical="center"/>
    </xf>
    <xf numFmtId="0" fontId="10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0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right" vertical="center" wrapText="1"/>
    </xf>
    <xf numFmtId="0" fontId="13" fillId="0" borderId="0">
      <alignment horizontal="right" vertical="center" wrapText="1"/>
    </xf>
    <xf numFmtId="0" fontId="11" fillId="0" borderId="0">
      <alignment horizontal="right" vertical="center" wrapText="1"/>
    </xf>
    <xf numFmtId="0" fontId="12" fillId="0" borderId="0">
      <alignment horizontal="right" vertical="center" wrapText="1"/>
    </xf>
    <xf numFmtId="0" fontId="13" fillId="0" borderId="0">
      <alignment horizontal="right" vertical="center" wrapText="1"/>
    </xf>
    <xf numFmtId="0" fontId="11" fillId="0" borderId="0">
      <alignment horizontal="center" vertical="center" wrapText="1"/>
    </xf>
    <xf numFmtId="0" fontId="12" fillId="0" borderId="0">
      <alignment horizontal="center" vertical="center" wrapText="1"/>
    </xf>
    <xf numFmtId="0" fontId="13" fillId="0" borderId="0">
      <alignment horizontal="center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0" fillId="0" borderId="0">
      <alignment horizontal="right" vertical="center" wrapText="1"/>
    </xf>
    <xf numFmtId="0" fontId="10" fillId="0" borderId="0">
      <alignment horizontal="left" vertical="center" wrapText="1"/>
    </xf>
    <xf numFmtId="0" fontId="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0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11" fillId="0" borderId="0">
      <alignment horizontal="right" vertical="center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 vertical="center" wrapText="1"/>
    </xf>
    <xf numFmtId="0" fontId="17" fillId="0" borderId="0">
      <alignment horizontal="left" vertical="center"/>
    </xf>
  </cellStyleXfs>
  <cellXfs count="124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right" vertical="center" wrapText="1"/>
    </xf>
    <xf numFmtId="0" fontId="7" fillId="0" borderId="0" xfId="6" applyFont="1">
      <alignment horizontal="right" vertical="center" wrapText="1"/>
    </xf>
    <xf numFmtId="0" fontId="8" fillId="0" borderId="0" xfId="7" applyFont="1">
      <alignment horizontal="left" vertical="center" wrapText="1"/>
    </xf>
    <xf numFmtId="0" fontId="4" fillId="0" borderId="0" xfId="8" applyFont="1">
      <alignment horizontal="left" vertical="center"/>
    </xf>
    <xf numFmtId="0" fontId="8" fillId="0" borderId="0" xfId="9" applyFont="1">
      <alignment horizontal="center" vertical="center" wrapText="1"/>
    </xf>
    <xf numFmtId="0" fontId="8" fillId="0" borderId="0" xfId="10" applyFont="1">
      <alignment horizontal="left" vertical="center"/>
    </xf>
    <xf numFmtId="0" fontId="8" fillId="0" borderId="0" xfId="11" applyFont="1">
      <alignment horizontal="left" vertical="center" wrapText="1"/>
    </xf>
    <xf numFmtId="0" fontId="8" fillId="0" borderId="0" xfId="12" applyFont="1">
      <alignment horizontal="right" vertical="center" wrapText="1"/>
    </xf>
    <xf numFmtId="0" fontId="6" fillId="0" borderId="0" xfId="13" applyFont="1">
      <alignment horizontal="left" vertical="center" wrapText="1"/>
    </xf>
    <xf numFmtId="0" fontId="6" fillId="0" borderId="0" xfId="14" applyFont="1">
      <alignment horizontal="right" vertical="center"/>
    </xf>
    <xf numFmtId="0" fontId="9" fillId="0" borderId="0" xfId="15" applyFont="1">
      <alignment horizontal="left" vertical="center" wrapText="1"/>
    </xf>
    <xf numFmtId="0" fontId="9" fillId="0" borderId="0" xfId="16" applyFont="1">
      <alignment horizontal="right" vertical="center"/>
    </xf>
    <xf numFmtId="0" fontId="8" fillId="0" borderId="0" xfId="17" applyFont="1">
      <alignment horizontal="right" vertical="center"/>
    </xf>
    <xf numFmtId="0" fontId="8" fillId="0" borderId="0" xfId="18" applyFont="1">
      <alignment horizontal="left" vertical="center"/>
    </xf>
    <xf numFmtId="0" fontId="5" fillId="0" borderId="0" xfId="19" applyFont="1">
      <alignment horizontal="left" vertical="center"/>
    </xf>
    <xf numFmtId="0" fontId="10" fillId="0" borderId="0" xfId="20" applyFont="1">
      <alignment horizontal="left" vertical="center"/>
    </xf>
    <xf numFmtId="0" fontId="6" fillId="0" borderId="0" xfId="21" applyFont="1">
      <alignment horizontal="left" vertical="center"/>
    </xf>
    <xf numFmtId="0" fontId="7" fillId="0" borderId="0" xfId="22" applyFont="1">
      <alignment horizontal="left" vertical="center"/>
    </xf>
    <xf numFmtId="0" fontId="4" fillId="0" borderId="0" xfId="23" applyFont="1">
      <alignment horizontal="left" vertical="center" wrapText="1"/>
    </xf>
    <xf numFmtId="0" fontId="5" fillId="0" borderId="0" xfId="24" applyFont="1">
      <alignment horizontal="left" vertical="center" wrapText="1"/>
    </xf>
    <xf numFmtId="0" fontId="10" fillId="0" borderId="0" xfId="25" applyFont="1">
      <alignment horizontal="left" vertical="center" wrapText="1"/>
    </xf>
    <xf numFmtId="0" fontId="6" fillId="0" borderId="0" xfId="26" applyFont="1">
      <alignment horizontal="left" vertical="center" wrapText="1"/>
    </xf>
    <xf numFmtId="0" fontId="7" fillId="0" borderId="0" xfId="27" applyFont="1">
      <alignment horizontal="left" vertical="center" wrapText="1"/>
    </xf>
    <xf numFmtId="0" fontId="11" fillId="0" borderId="0" xfId="28" applyFont="1">
      <alignment horizontal="left" vertical="center" wrapText="1"/>
    </xf>
    <xf numFmtId="0" fontId="12" fillId="0" borderId="0" xfId="29" applyFont="1">
      <alignment horizontal="right" vertical="center" wrapText="1"/>
    </xf>
    <xf numFmtId="0" fontId="13" fillId="0" borderId="0" xfId="30" applyFont="1">
      <alignment horizontal="right" vertical="center" wrapText="1"/>
    </xf>
    <xf numFmtId="0" fontId="11" fillId="0" borderId="0" xfId="31" applyFont="1">
      <alignment horizontal="right" vertical="center" wrapText="1"/>
    </xf>
    <xf numFmtId="0" fontId="12" fillId="0" borderId="0" xfId="32" applyFont="1">
      <alignment horizontal="right" vertical="center" wrapText="1"/>
    </xf>
    <xf numFmtId="0" fontId="13" fillId="0" borderId="0" xfId="33" applyFont="1">
      <alignment horizontal="right" vertical="center" wrapText="1"/>
    </xf>
    <xf numFmtId="0" fontId="11" fillId="0" borderId="0" xfId="34" applyFont="1">
      <alignment horizontal="center" vertical="center" wrapText="1"/>
    </xf>
    <xf numFmtId="0" fontId="12" fillId="0" borderId="0" xfId="35" applyFont="1">
      <alignment horizontal="center" vertical="center" wrapText="1"/>
    </xf>
    <xf numFmtId="0" fontId="13" fillId="0" borderId="0" xfId="36" applyFont="1">
      <alignment horizontal="center" vertical="center" wrapText="1"/>
    </xf>
    <xf numFmtId="0" fontId="11" fillId="0" borderId="0" xfId="37" applyFont="1">
      <alignment horizontal="left" vertical="center" wrapText="1"/>
    </xf>
    <xf numFmtId="0" fontId="12" fillId="0" borderId="0" xfId="38" applyFont="1">
      <alignment horizontal="left" vertical="center" wrapText="1"/>
    </xf>
    <xf numFmtId="0" fontId="13" fillId="0" borderId="0" xfId="39" applyFont="1">
      <alignment horizontal="left" vertical="center" wrapText="1"/>
    </xf>
    <xf numFmtId="0" fontId="4" fillId="0" borderId="0" xfId="40" applyFont="1">
      <alignment horizontal="right" vertical="center" wrapText="1"/>
    </xf>
    <xf numFmtId="0" fontId="5" fillId="0" borderId="0" xfId="41" applyFont="1">
      <alignment horizontal="right" vertical="center" wrapText="1"/>
    </xf>
    <xf numFmtId="0" fontId="10" fillId="0" borderId="0" xfId="42" applyFont="1">
      <alignment horizontal="right" vertical="center" wrapText="1"/>
    </xf>
    <xf numFmtId="0" fontId="10" fillId="0" borderId="0" xfId="43" applyFont="1">
      <alignment horizontal="left" vertical="center" wrapText="1"/>
    </xf>
    <xf numFmtId="0" fontId="7" fillId="0" borderId="0" xfId="44" applyFont="1">
      <alignment horizontal="left" vertical="center" wrapText="1"/>
    </xf>
    <xf numFmtId="0" fontId="4" fillId="0" borderId="0" xfId="45" applyFont="1">
      <alignment horizontal="center" vertical="center" wrapText="1"/>
    </xf>
    <xf numFmtId="0" fontId="5" fillId="0" borderId="0" xfId="46" applyFont="1">
      <alignment horizontal="center" vertical="center" wrapText="1"/>
    </xf>
    <xf numFmtId="0" fontId="10" fillId="0" borderId="0" xfId="47" applyFont="1">
      <alignment horizontal="center" vertical="center" wrapText="1"/>
    </xf>
    <xf numFmtId="0" fontId="6" fillId="0" borderId="0" xfId="48" applyFont="1">
      <alignment horizontal="center" vertical="center" wrapText="1"/>
    </xf>
    <xf numFmtId="0" fontId="7" fillId="0" borderId="0" xfId="49" applyFont="1">
      <alignment horizontal="center" vertical="center" wrapText="1"/>
    </xf>
    <xf numFmtId="0" fontId="11" fillId="0" borderId="0" xfId="50" applyFont="1">
      <alignment horizontal="right" vertical="center"/>
    </xf>
    <xf numFmtId="0" fontId="14" fillId="0" borderId="0" xfId="51" applyFont="1">
      <alignment horizontal="left" vertical="center" wrapText="1"/>
    </xf>
    <xf numFmtId="0" fontId="15" fillId="0" borderId="0" xfId="52" applyFont="1">
      <alignment horizontal="left" vertical="center" wrapText="1"/>
    </xf>
    <xf numFmtId="0" fontId="16" fillId="0" borderId="0" xfId="53" applyFont="1">
      <alignment horizontal="left" vertical="center" wrapText="1"/>
    </xf>
    <xf numFmtId="0" fontId="17" fillId="0" borderId="0" xfId="54" applyFont="1">
      <alignment horizontal="left" vertical="center" wrapText="1"/>
    </xf>
    <xf numFmtId="0" fontId="17" fillId="0" borderId="0" xfId="55" applyFont="1">
      <alignment horizontal="left" vertical="center" wrapText="1"/>
    </xf>
    <xf numFmtId="0" fontId="17" fillId="0" borderId="0" xfId="56" applyFont="1">
      <alignment horizontal="right" vertical="center" wrapText="1"/>
    </xf>
    <xf numFmtId="0" fontId="17" fillId="0" borderId="0" xfId="57" applyFont="1">
      <alignment horizontal="left" vertical="center"/>
    </xf>
    <xf numFmtId="0" fontId="18" fillId="0" borderId="0" xfId="1" applyFont="1">
      <alignment vertical="center"/>
      <protection locked="0"/>
    </xf>
    <xf numFmtId="0" fontId="2" fillId="0" borderId="0" xfId="1" applyFont="1">
      <alignment vertical="center"/>
      <protection locked="0"/>
    </xf>
    <xf numFmtId="0" fontId="2" fillId="0" borderId="0" xfId="1" applyFont="1">
      <alignment horizontal="right" vertical="center"/>
      <protection locked="0"/>
    </xf>
    <xf numFmtId="0" fontId="19" fillId="0" borderId="0" xfId="1" applyFont="1">
      <alignment vertical="center"/>
      <protection locked="0"/>
    </xf>
    <xf numFmtId="0" fontId="20" fillId="0" borderId="0" xfId="1" applyFont="1">
      <alignment vertical="center"/>
      <protection locked="0"/>
    </xf>
    <xf numFmtId="0" fontId="8" fillId="0" borderId="0" xfId="1" applyFont="1">
      <alignment vertical="center"/>
      <protection locked="0"/>
    </xf>
    <xf numFmtId="0" fontId="11" fillId="0" borderId="0" xfId="1" applyFont="1">
      <alignment vertical="center" wrapText="1"/>
      <protection locked="0"/>
    </xf>
    <xf numFmtId="0" fontId="21" fillId="0" borderId="0" xfId="1" applyFont="1">
      <alignment vertical="center"/>
      <protection locked="0"/>
    </xf>
    <xf numFmtId="0" fontId="22" fillId="0" borderId="0" xfId="1" applyFont="1">
      <alignment vertical="center"/>
      <protection locked="0"/>
    </xf>
    <xf numFmtId="0" fontId="22" fillId="0" borderId="0" xfId="1" applyFont="1">
      <alignment horizontal="left" vertical="center"/>
      <protection locked="0"/>
    </xf>
    <xf numFmtId="0" fontId="23" fillId="0" borderId="0" xfId="1" applyFont="1">
      <alignment vertical="center"/>
      <protection locked="0"/>
    </xf>
    <xf numFmtId="0" fontId="24" fillId="0" borderId="0" xfId="1" applyFont="1">
      <alignment vertical="center"/>
      <protection locked="0"/>
    </xf>
    <xf numFmtId="0" fontId="25" fillId="0" borderId="0" xfId="1" applyFont="1">
      <alignment horizontal="right" vertical="center"/>
      <protection locked="0"/>
    </xf>
    <xf numFmtId="171" fontId="25" fillId="0" borderId="0" xfId="1" applyFont="1" applyNumberFormat="1">
      <alignment horizontal="right" vertical="center"/>
      <protection locked="0"/>
    </xf>
    <xf numFmtId="0" fontId="3" fillId="0" borderId="1" xfId="2" applyFont="1" applyBorder="1">
      <alignment horizontal="center" vertical="center" wrapText="1"/>
      <protection locked="0"/>
    </xf>
    <xf numFmtId="0" fontId="5" fillId="0" borderId="2" xfId="24" applyFont="1" applyBorder="1">
      <alignment horizontal="left" vertical="center" wrapText="1"/>
      <protection locked="0"/>
    </xf>
    <xf numFmtId="0" fontId="5" fillId="0" borderId="2" xfId="0" applyFont="1" applyBorder="1">
      <alignment horizontal="left" vertical="center" wrapText="1"/>
      <protection locked="0"/>
    </xf>
    <xf numFmtId="0" fontId="2" fillId="0" borderId="2" xfId="1" applyFont="1" applyBorder="1">
      <alignment vertical="center"/>
      <protection locked="0"/>
    </xf>
    <xf numFmtId="172" fontId="11" fillId="0" borderId="3" xfId="50" applyFont="1" applyBorder="1" applyNumberFormat="1">
      <alignment horizontal="right" vertical="center"/>
      <protection locked="0"/>
    </xf>
    <xf numFmtId="172" fontId="2" fillId="0" borderId="0" xfId="1" applyFont="1" applyNumberFormat="1">
      <alignment vertical="center"/>
      <protection locked="0"/>
    </xf>
    <xf numFmtId="0" fontId="6" fillId="0" borderId="2" xfId="26" applyFont="1" applyBorder="1">
      <alignment horizontal="left" vertical="center" wrapText="1"/>
      <protection locked="0"/>
    </xf>
    <xf numFmtId="0" fontId="6" fillId="0" borderId="2" xfId="0" applyFont="1" applyBorder="1">
      <alignment horizontal="left" vertical="center" wrapText="1"/>
      <protection locked="0"/>
    </xf>
    <xf numFmtId="0" fontId="7" fillId="0" borderId="2" xfId="27" applyFont="1" applyBorder="1">
      <alignment horizontal="left" vertical="center" wrapText="1"/>
      <protection locked="0"/>
    </xf>
    <xf numFmtId="0" fontId="7" fillId="0" borderId="2" xfId="0" applyFont="1" applyBorder="1">
      <alignment horizontal="left" vertical="center" wrapText="1"/>
      <protection locked="0"/>
    </xf>
    <xf numFmtId="0" fontId="10" fillId="0" borderId="2" xfId="25" applyFont="1" applyBorder="1">
      <alignment horizontal="left" vertical="center" wrapText="1"/>
      <protection locked="0"/>
    </xf>
    <xf numFmtId="0" fontId="10" fillId="0" borderId="2" xfId="0" applyFont="1" applyBorder="1">
      <alignment horizontal="left" vertical="center" wrapText="1"/>
      <protection locked="0"/>
    </xf>
    <xf numFmtId="0" fontId="10" fillId="0" borderId="2" xfId="47" applyFont="1" applyBorder="1">
      <alignment horizontal="center" vertical="center" wrapText="1"/>
      <protection locked="0"/>
    </xf>
    <xf numFmtId="173" fontId="10" fillId="0" borderId="2" xfId="0" applyFont="1" applyBorder="1" applyNumberFormat="1">
      <alignment horizontal="right" vertical="center" wrapText="1"/>
      <protection locked="0"/>
    </xf>
    <xf numFmtId="173" fontId="11" fillId="0" borderId="3" xfId="50" applyFont="1" applyBorder="1" applyNumberFormat="1">
      <alignment horizontal="right" vertical="center"/>
      <protection locked="0"/>
    </xf>
    <xf numFmtId="174" fontId="10" fillId="0" borderId="0" xfId="0" applyFont="1" applyNumberFormat="1">
      <alignment horizontal="center" vertical="center" wrapText="1"/>
      <protection locked="0"/>
    </xf>
    <xf numFmtId="173" fontId="10" fillId="0" borderId="0" xfId="0" applyFont="1" applyNumberFormat="1">
      <alignment horizontal="center" vertical="center" wrapText="1"/>
      <protection locked="0"/>
    </xf>
    <xf numFmtId="0" fontId="2" fillId="0" borderId="4" xfId="1" applyFont="1" applyBorder="1">
      <alignment vertical="center"/>
      <protection locked="0"/>
    </xf>
    <xf numFmtId="0" fontId="13" fillId="0" borderId="4" xfId="30" applyFont="1" applyBorder="1">
      <alignment horizontal="right" vertical="center" wrapText="1"/>
      <protection locked="0"/>
    </xf>
    <xf numFmtId="173" fontId="11" fillId="0" borderId="1" xfId="50" applyFont="1" applyBorder="1" applyNumberFormat="1">
      <alignment horizontal="right" vertical="center"/>
      <protection locked="0"/>
    </xf>
    <xf numFmtId="0" fontId="2" fillId="0" borderId="3" xfId="1" applyFont="1" applyBorder="1">
      <alignment vertical="center"/>
      <protection locked="0"/>
    </xf>
    <xf numFmtId="0" fontId="2" fillId="2" borderId="5" xfId="1" applyFont="1" applyFill="1" applyBorder="1">
      <alignment vertical="center"/>
      <protection locked="0"/>
    </xf>
    <xf numFmtId="0" fontId="12" fillId="2" borderId="6" xfId="29" applyFont="1" applyFill="1" applyBorder="1">
      <alignment horizontal="right" vertical="center" wrapText="1"/>
      <protection locked="0"/>
    </xf>
    <xf numFmtId="0" fontId="2" fillId="2" borderId="6" xfId="1" applyFont="1" applyFill="1" applyBorder="1">
      <alignment vertical="center"/>
      <protection locked="0"/>
    </xf>
    <xf numFmtId="173" fontId="11" fillId="2" borderId="7" xfId="50" applyFont="1" applyFill="1" applyBorder="1" applyNumberFormat="1">
      <alignment horizontal="right" vertical="center"/>
      <protection locked="0"/>
    </xf>
    <xf numFmtId="0" fontId="2" fillId="2" borderId="7" xfId="1" applyFont="1" applyFill="1" applyBorder="1">
      <alignment vertical="center"/>
      <protection locked="0"/>
    </xf>
    <xf numFmtId="0" fontId="8" fillId="0" borderId="2" xfId="0" applyFont="1" applyBorder="1">
      <alignment horizontal="left" vertical="center" wrapText="1"/>
      <protection locked="0"/>
    </xf>
    <xf numFmtId="172" fontId="8" fillId="0" borderId="2" xfId="0" applyFont="1" applyBorder="1" applyNumberFormat="1">
      <alignment horizontal="right" vertical="center" wrapText="1"/>
      <protection locked="0"/>
    </xf>
    <xf numFmtId="172" fontId="7" fillId="0" borderId="2" xfId="0" applyFont="1" applyBorder="1" applyNumberFormat="1">
      <alignment horizontal="right" vertical="center" wrapText="1"/>
      <protection locked="0"/>
    </xf>
    <xf numFmtId="0" fontId="2" fillId="0" borderId="1" xfId="1" applyFont="1" applyBorder="1">
      <alignment vertical="center"/>
      <protection locked="0"/>
    </xf>
    <xf numFmtId="0" fontId="11" fillId="0" borderId="4" xfId="28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0" fontId="2" fillId="0" borderId="9" xfId="1" applyFont="1" applyBorder="1">
      <alignment vertical="center"/>
      <protection locked="0"/>
    </xf>
    <xf numFmtId="0" fontId="4" fillId="0" borderId="0" xfId="8" applyFont="1">
      <alignment horizontal="left" vertical="center"/>
      <protection locked="0"/>
    </xf>
    <xf numFmtId="0" fontId="6" fillId="0" borderId="10" xfId="13" applyFont="1" applyBorder="1">
      <alignment horizontal="left" vertical="center" wrapText="1"/>
      <protection locked="0"/>
    </xf>
    <xf numFmtId="0" fontId="2" fillId="0" borderId="10" xfId="1" applyFont="1" applyBorder="1">
      <alignment vertical="center"/>
      <protection locked="0"/>
    </xf>
    <xf numFmtId="173" fontId="11" fillId="3" borderId="11" xfId="50" applyFont="1" applyFill="1" applyBorder="1" applyNumberFormat="1">
      <alignment horizontal="right" vertical="center"/>
      <protection locked="0"/>
    </xf>
    <xf numFmtId="0" fontId="9" fillId="0" borderId="12" xfId="15" applyFont="1" applyBorder="1">
      <alignment horizontal="left" vertical="center" wrapText="1"/>
      <protection locked="0"/>
    </xf>
    <xf numFmtId="0" fontId="2" fillId="0" borderId="12" xfId="1" applyFont="1" applyBorder="1">
      <alignment vertical="center"/>
      <protection locked="0"/>
    </xf>
    <xf numFmtId="173" fontId="11" fillId="0" borderId="13" xfId="50" applyFont="1" applyBorder="1" applyNumberFormat="1">
      <alignment horizontal="right" vertical="center"/>
      <protection locked="0"/>
    </xf>
    <xf numFmtId="0" fontId="6" fillId="0" borderId="12" xfId="0" applyFont="1" applyBorder="1">
      <alignment horizontal="left" vertical="center" wrapText="1"/>
      <protection locked="0"/>
    </xf>
    <xf numFmtId="0" fontId="10" fillId="3" borderId="14" xfId="0" applyFont="1" applyFill="1" applyBorder="1">
      <alignment horizontal="left" vertical="center"/>
      <protection locked="0"/>
    </xf>
    <xf numFmtId="0" fontId="2" fillId="3" borderId="15" xfId="1" applyFont="1" applyFill="1" applyBorder="1">
      <alignment vertical="center"/>
      <protection locked="0"/>
    </xf>
    <xf numFmtId="0" fontId="2" fillId="3" borderId="16" xfId="1" applyFont="1" applyFill="1" applyBorder="1">
      <alignment vertical="center"/>
      <protection locked="0"/>
    </xf>
    <xf numFmtId="0" fontId="10" fillId="3" borderId="2" xfId="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17" xfId="1" applyFont="1" applyFill="1" applyBorder="1">
      <alignment vertical="center"/>
      <protection locked="0"/>
    </xf>
    <xf numFmtId="0" fontId="2" fillId="3" borderId="2" xfId="1" applyFont="1" applyFill="1" applyBorder="1">
      <alignment vertical="center"/>
      <protection locked="0"/>
    </xf>
    <xf numFmtId="0" fontId="2" fillId="3" borderId="8" xfId="1" applyFont="1" applyFill="1" applyBorder="1">
      <alignment vertical="center"/>
      <protection locked="0"/>
    </xf>
    <xf numFmtId="0" fontId="2" fillId="3" borderId="12" xfId="1" applyFont="1" applyFill="1" applyBorder="1">
      <alignment vertical="center"/>
      <protection locked="0"/>
    </xf>
    <xf numFmtId="0" fontId="2" fillId="3" borderId="13" xfId="1" applyFont="1" applyFill="1" applyBorder="1">
      <alignment vertical="center"/>
      <protection locked="0"/>
    </xf>
  </cellXfs>
  <cellStyles count="276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7"/>
    <cellStyle name="Niv6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8"/>
    <cellStyle name="LignesTot2PxTotal" xfId="8"/>
    <cellStyle name="RecapRecapLots2" xfId="9"/>
    <cellStyle name="RecapRecapBord2" xfId="7"/>
    <cellStyle name="RecapRecapOuv2" xfId="7"/>
    <cellStyle name="RecapRecapMOA2" xfId="7"/>
    <cellStyle name="RecapRecapMark2" xfId="7"/>
    <cellStyle name="RecapRecapTranches2" xfId="7"/>
    <cellStyle name="RecapRecapOptions2" xfId="7"/>
    <cellStyle name="RecapRecapLots5fusion" xfId="10"/>
    <cellStyle name="RecapRecapLots5Code" xfId="11"/>
    <cellStyle name="RecapRecapLots5Designation" xfId="11"/>
    <cellStyle name="RecapRecapLots5PxTotal" xfId="12"/>
    <cellStyle name="RecapRecapLots5TVA" xfId="9"/>
    <cellStyle name="RecapRecapLots5CValeur" xfId="12"/>
    <cellStyle name="RecapRecapLots5PxLettres" xfId="7"/>
    <cellStyle name="RecapRecapBord5fusion" xfId="10"/>
    <cellStyle name="RecapRecapBord5Code" xfId="11"/>
    <cellStyle name="RecapRecapBord5Designation" xfId="11"/>
    <cellStyle name="RecapRecapBord5PxTotal" xfId="12"/>
    <cellStyle name="RecapRecapBord5TVA" xfId="9"/>
    <cellStyle name="RecapRecapBord5CValeur" xfId="12"/>
    <cellStyle name="RecapRecapBord5PxLettres" xfId="7"/>
    <cellStyle name="RecapRecapOuv5fusion" xfId="10"/>
    <cellStyle name="RecapRecapOuv5Code" xfId="11"/>
    <cellStyle name="RecapRecapOuv5Designation" xfId="11"/>
    <cellStyle name="RecapRecapOuv5PxTotal" xfId="12"/>
    <cellStyle name="RecapRecapOuv5TVA" xfId="9"/>
    <cellStyle name="RecapRecapOuv5CValeur" xfId="12"/>
    <cellStyle name="RecapRecapOuv5PxLettres" xfId="7"/>
    <cellStyle name="RecapRecapTranches5fusion" xfId="10"/>
    <cellStyle name="RecapRecapTranches5Code" xfId="11"/>
    <cellStyle name="RecapRecapTranches5Designation" xfId="11"/>
    <cellStyle name="RecapRecapTranches5PxTotal" xfId="12"/>
    <cellStyle name="RecapRecapTranches5TVA" xfId="9"/>
    <cellStyle name="RecapRecapTranches5CValeur" xfId="12"/>
    <cellStyle name="RecapRecapTranches5PxLettres" xfId="7"/>
    <cellStyle name="RecapRecapMOA5fusion" xfId="10"/>
    <cellStyle name="RecapRecapMOA5Code" xfId="11"/>
    <cellStyle name="RecapRecapMOA5Designation" xfId="11"/>
    <cellStyle name="RecapRecapMOA5PxTotal" xfId="12"/>
    <cellStyle name="RecapRecapMOA5TVA" xfId="9"/>
    <cellStyle name="RecapRecapMOA5CValeur" xfId="12"/>
    <cellStyle name="RecapRecapMOA5PxLettres" xfId="7"/>
    <cellStyle name="RecapRecapOptions5fusion" xfId="10"/>
    <cellStyle name="RecapRecapOptions5Code" xfId="11"/>
    <cellStyle name="RecapRecapOptions5Designation" xfId="11"/>
    <cellStyle name="RecapRecapOptions5PxTotal" xfId="12"/>
    <cellStyle name="RecapRecapOptions5TVA" xfId="9"/>
    <cellStyle name="RecapRecapOptions5CValeur" xfId="12"/>
    <cellStyle name="RecapRecapOptions5PxLettres" xfId="7"/>
    <cellStyle name="RecapRecapMark5fusion" xfId="10"/>
    <cellStyle name="RecapRecapMark5Code" xfId="11"/>
    <cellStyle name="RecapRecapMark5Designation" xfId="11"/>
    <cellStyle name="RecapRecapMark5PxTotal" xfId="12"/>
    <cellStyle name="RecapRecapMark5TVA" xfId="9"/>
    <cellStyle name="RecapRecapMark5CValeur" xfId="12"/>
    <cellStyle name="RecapRecapMark5PxLettres" xfId="7"/>
    <cellStyle name="LignesTot5" xfId="13"/>
    <cellStyle name="LignesTot5PxTotal" xfId="14"/>
    <cellStyle name="LignesTot8" xfId="15"/>
    <cellStyle name="LignesTot8PxTotal" xfId="16"/>
    <cellStyle name="LignesTot11" xfId="13"/>
    <cellStyle name="LignesTot11PxTotal" xfId="14"/>
    <cellStyle name="LignesTot13" xfId="7"/>
    <cellStyle name="LignesTot13PxTotal" xfId="17"/>
    <cellStyle name="LignesTot13Designation" xfId="18"/>
    <cellStyle name="LignesTot15" xfId="7"/>
    <cellStyle name="LignesTot15PxTotal" xfId="17"/>
    <cellStyle name="Lotfusion" xfId="8"/>
    <cellStyle name="Bordfusion" xfId="19"/>
    <cellStyle name="Artfusion" xfId="20"/>
    <cellStyle name="Niv1fusion" xfId="21"/>
    <cellStyle name="Niv2fusion" xfId="22"/>
    <cellStyle name="Niv3fusion" xfId="10"/>
    <cellStyle name="Niv4fusion" xfId="10"/>
    <cellStyle name="Niv5fusion" xfId="10"/>
    <cellStyle name="Niv6fusion" xfId="10"/>
    <cellStyle name="LotCode" xfId="23"/>
    <cellStyle name="BordCode" xfId="24"/>
    <cellStyle name="ArtCode" xfId="25"/>
    <cellStyle name="Niv1Code" xfId="26"/>
    <cellStyle name="Niv2Code" xfId="27"/>
    <cellStyle name="Niv3Code" xfId="11"/>
    <cellStyle name="Niv4Code" xfId="11"/>
    <cellStyle name="Niv5Code" xfId="11"/>
    <cellStyle name="Niv6Code" xfId="11"/>
    <cellStyle name="LotDesignation" xfId="23"/>
    <cellStyle name="BordDesignation" xfId="24"/>
    <cellStyle name="ArtDesignation" xfId="25"/>
    <cellStyle name="Niv1Designation" xfId="26"/>
    <cellStyle name="Niv2Designation" xfId="27"/>
    <cellStyle name="Niv3Designation" xfId="11"/>
    <cellStyle name="Niv4Designation" xfId="11"/>
    <cellStyle name="Niv5Designation" xfId="11"/>
    <cellStyle name="Niv6Designation" xfId="11"/>
    <cellStyle name="RecapLotDesignation" xfId="11"/>
    <cellStyle name="RecapBordDesignation" xfId="28"/>
    <cellStyle name="RecapNiv1Designation" xfId="29"/>
    <cellStyle name="RecapNiv2Designation" xfId="30"/>
    <cellStyle name="RecapNiv3Designation" xfId="11"/>
    <cellStyle name="RecapNiv4Designation" xfId="11"/>
    <cellStyle name="RecapNiv5Designation" xfId="11"/>
    <cellStyle name="RecapNiv6Designation" xfId="11"/>
    <cellStyle name="RecapLotPxTotal" xfId="12"/>
    <cellStyle name="RecapBordPxTotal" xfId="31"/>
    <cellStyle name="RecapNiv1PxTotal" xfId="32"/>
    <cellStyle name="RecapNiv2PxTotal" xfId="33"/>
    <cellStyle name="RecapNiv3PxTotal" xfId="12"/>
    <cellStyle name="RecapNiv4PxTotal" xfId="12"/>
    <cellStyle name="RecapNiv5PxTotal" xfId="12"/>
    <cellStyle name="RecapNiv6PxTotal" xfId="12"/>
    <cellStyle name="RecapLotTVA" xfId="9"/>
    <cellStyle name="RecapBordTVA" xfId="34"/>
    <cellStyle name="RecapNiv1TVA" xfId="35"/>
    <cellStyle name="RecapNiv2TVA" xfId="36"/>
    <cellStyle name="RecapNiv3TVA" xfId="9"/>
    <cellStyle name="RecapNiv4TVA" xfId="9"/>
    <cellStyle name="RecapNiv5TVA" xfId="9"/>
    <cellStyle name="RecapNiv6TVA" xfId="9"/>
    <cellStyle name="RecapLotPxLettres" xfId="7"/>
    <cellStyle name="RecapBordPxLettres" xfId="37"/>
    <cellStyle name="RecapNiv1PxLettres" xfId="38"/>
    <cellStyle name="RecapNiv2PxLettres" xfId="39"/>
    <cellStyle name="RecapNiv3PxLettres" xfId="7"/>
    <cellStyle name="RecapNiv4PxLettres" xfId="7"/>
    <cellStyle name="RecapNiv5PxLettres" xfId="7"/>
    <cellStyle name="RecapNiv6PxLettres" xfId="7"/>
    <cellStyle name="RecapLotCValeur" xfId="12"/>
    <cellStyle name="RecapBordCValeur" xfId="31"/>
    <cellStyle name="RecapNiv1CValeur" xfId="32"/>
    <cellStyle name="RecapNiv2CValeur" xfId="33"/>
    <cellStyle name="RecapNiv3CValeur" xfId="12"/>
    <cellStyle name="RecapNiv4CValeur" xfId="12"/>
    <cellStyle name="RecapNiv5CValeur" xfId="12"/>
    <cellStyle name="RecapNiv6CValeur" xfId="12"/>
    <cellStyle name="LotQuant" xfId="40"/>
    <cellStyle name="BordQuant" xfId="41"/>
    <cellStyle name="ArtQuant" xfId="42"/>
    <cellStyle name="Niv1Quant" xfId="5"/>
    <cellStyle name="Niv2Quant" xfId="6"/>
    <cellStyle name="Niv3Quant" xfId="12"/>
    <cellStyle name="Niv4Quant" xfId="12"/>
    <cellStyle name="Niv5Quant" xfId="12"/>
    <cellStyle name="Niv6Quant" xfId="12"/>
    <cellStyle name="LotQteLettres" xfId="3"/>
    <cellStyle name="BordQteLettres" xfId="4"/>
    <cellStyle name="ArtQteLettres" xfId="43"/>
    <cellStyle name="Niv1QteLettres" xfId="13"/>
    <cellStyle name="Niv2QteLettres" xfId="44"/>
    <cellStyle name="Niv3QteLettres" xfId="7"/>
    <cellStyle name="Niv4QteLettres" xfId="7"/>
    <cellStyle name="Niv5QteLettres" xfId="7"/>
    <cellStyle name="Niv6QteLettres" xfId="7"/>
    <cellStyle name="LotQteEnt" xfId="40"/>
    <cellStyle name="BordQteEnt" xfId="41"/>
    <cellStyle name="ArtQteEnt" xfId="42"/>
    <cellStyle name="Niv1QteEnt" xfId="5"/>
    <cellStyle name="Niv2QteEnt" xfId="6"/>
    <cellStyle name="Niv3QteEnt" xfId="12"/>
    <cellStyle name="Niv4QteEnt" xfId="12"/>
    <cellStyle name="Niv5QteEnt" xfId="12"/>
    <cellStyle name="Niv6QteEnt" xfId="12"/>
    <cellStyle name="LotUnite" xfId="45"/>
    <cellStyle name="BordUnite" xfId="46"/>
    <cellStyle name="ArtUnite" xfId="47"/>
    <cellStyle name="Niv1Unite" xfId="48"/>
    <cellStyle name="Niv2Unite" xfId="49"/>
    <cellStyle name="Niv3Unite" xfId="9"/>
    <cellStyle name="Niv4Unite" xfId="9"/>
    <cellStyle name="Niv5Unite" xfId="9"/>
    <cellStyle name="Niv6Unite" xfId="9"/>
    <cellStyle name="LotPxUnit" xfId="40"/>
    <cellStyle name="BordPxUnit" xfId="41"/>
    <cellStyle name="ArtPxUnit" xfId="42"/>
    <cellStyle name="Niv1PxUnit" xfId="5"/>
    <cellStyle name="Niv2PxUnit" xfId="6"/>
    <cellStyle name="Niv3PxUnit" xfId="12"/>
    <cellStyle name="Niv4PxUnit" xfId="12"/>
    <cellStyle name="Niv5PxUnit" xfId="12"/>
    <cellStyle name="Niv6PxUnit" xfId="12"/>
    <cellStyle name="LotTVA" xfId="45"/>
    <cellStyle name="BordTVA" xfId="46"/>
    <cellStyle name="ArtTVA" xfId="47"/>
    <cellStyle name="Niv1TVA" xfId="48"/>
    <cellStyle name="Niv2TVA" xfId="49"/>
    <cellStyle name="Niv3TVA" xfId="9"/>
    <cellStyle name="Niv4TVA" xfId="9"/>
    <cellStyle name="Niv5TVA" xfId="9"/>
    <cellStyle name="Niv6TVA" xfId="9"/>
    <cellStyle name="LotPxTotal" xfId="40"/>
    <cellStyle name="BordPxTotal" xfId="41"/>
    <cellStyle name="ArtPxTotal" xfId="42"/>
    <cellStyle name="Niv1PxTotal" xfId="5"/>
    <cellStyle name="Niv2PxTotal" xfId="6"/>
    <cellStyle name="Niv3PxTotal" xfId="12"/>
    <cellStyle name="Niv4PxTotal" xfId="12"/>
    <cellStyle name="Niv5PxTotal" xfId="12"/>
    <cellStyle name="Niv6PxTotal" xfId="12"/>
    <cellStyle name="LotPxLettres" xfId="3"/>
    <cellStyle name="BordPxLettres" xfId="4"/>
    <cellStyle name="ArtPxLettres" xfId="43"/>
    <cellStyle name="Niv1PxLettres" xfId="13"/>
    <cellStyle name="Niv2PxLettres" xfId="44"/>
    <cellStyle name="Niv3PxLettres" xfId="7"/>
    <cellStyle name="Niv4PxLettres" xfId="7"/>
    <cellStyle name="Niv5PxLettres" xfId="7"/>
    <cellStyle name="Niv6PxLettres" xfId="7"/>
    <cellStyle name="LotCValeur" xfId="40"/>
    <cellStyle name="BordCValeur" xfId="41"/>
    <cellStyle name="ArtCValeur" xfId="42"/>
    <cellStyle name="Niv1CValeur" xfId="5"/>
    <cellStyle name="Niv2CValeur" xfId="6"/>
    <cellStyle name="Niv3CValeur" xfId="12"/>
    <cellStyle name="Niv4CValeur" xfId="12"/>
    <cellStyle name="Niv5CValeur" xfId="12"/>
    <cellStyle name="Niv6CValeur" xfId="12"/>
    <cellStyle name="LotPxULettres" xfId="3"/>
    <cellStyle name="BordPxULettres" xfId="4"/>
    <cellStyle name="ArtPxULettres" xfId="43"/>
    <cellStyle name="Niv1PxULettres" xfId="13"/>
    <cellStyle name="Niv2PxULettres" xfId="44"/>
    <cellStyle name="Niv3PxULettres" xfId="7"/>
    <cellStyle name="Niv4PxULettres" xfId="7"/>
    <cellStyle name="Niv5PxULettres" xfId="7"/>
    <cellStyle name="Niv6PxULettres" xfId="7"/>
    <cellStyle name="LotMark" xfId="3"/>
    <cellStyle name="BordMark" xfId="4"/>
    <cellStyle name="ArtMark" xfId="43"/>
    <cellStyle name="Niv1Mark" xfId="13"/>
    <cellStyle name="Niv2Mark" xfId="44"/>
    <cellStyle name="Niv3Mark" xfId="7"/>
    <cellStyle name="Niv4Mark" xfId="7"/>
    <cellStyle name="Niv5Mark" xfId="7"/>
    <cellStyle name="Niv6Mark" xfId="7"/>
    <cellStyle name="Quant" xfId="12"/>
    <cellStyle name="QteLettres" xfId="7"/>
    <cellStyle name="QteEnt" xfId="12"/>
    <cellStyle name="Unite" xfId="9"/>
    <cellStyle name="PxUnit" xfId="12"/>
    <cellStyle name="TVA" xfId="9"/>
    <cellStyle name="PxTotal" xfId="50"/>
    <cellStyle name="PxLettres" xfId="7"/>
    <cellStyle name="CValeur" xfId="17"/>
    <cellStyle name="PxULettres" xfId="7"/>
    <cellStyle name="Mark" xfId="7"/>
    <cellStyle name="DescTech" xfId="51"/>
    <cellStyle name="DescCom" xfId="52"/>
    <cellStyle name="TitreLoc" xfId="53"/>
    <cellStyle name="Loc" xfId="54"/>
    <cellStyle name="MinuteDesignation" xfId="55"/>
    <cellStyle name="MinuteDesignation_d" xfId="56"/>
    <cellStyle name="Minutefusion" xfId="57"/>
    <cellStyle name="Minutecode" xfId="56"/>
    <cellStyle name="MinuteQuant" xfId="56"/>
    <cellStyle name="MinuteUnite" xfId="57"/>
    <cellStyle name="Signature" xfId="2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58094</xdr:colOff>
      <xdr:row>0</xdr:row>
      <xdr:rowOff>0</xdr:rowOff>
    </xdr:from>
    <xdr:to>
      <xdr:col>1</xdr:col>
      <xdr:colOff>827731</xdr:colOff>
      <xdr:row>2</xdr:row>
      <xdr:rowOff>190500</xdr:rowOff>
    </xdr:to>
    <xdr:pic>
      <xdr:nvPicPr>
        <xdr:cNvPr id="1" name="eyJpbmRleCI6NjAzLCJxdWFsaXRlIjowLCJvcmRyZSI6MCwiaW5mbyI6IiIsInV1aWQiOiIyMTVFOUE1RjlDODEzRjQ1ODExMjk5RjEzMTc1NjcyNyJ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A5E3ECE-C7CB-E8EE-6929-10BF00126C91}" mc:Ignorable="x14ac xr xr2 xr3">
  <sheetPr>
    <pageSetUpPr fitToPage="1"/>
  </sheetPr>
  <dimension ref="A1:L472"/>
  <sheetViews>
    <sheetView topLeftCell="A1" showGridLines="0" zoomScale="125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50.50390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2" width="7.75390625" hidden="1"/>
  </cols>
  <sheetData>
    <row customHeight="1" ht="15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customHeight="1" ht="15">
      <c r="A2" s="59"/>
      <c r="B2" s="61"/>
      <c r="C2" s="60"/>
      <c r="D2" s="60"/>
      <c r="E2" s="60"/>
      <c r="F2" s="60"/>
      <c r="G2" s="60"/>
      <c r="H2" s="60"/>
      <c r="I2" s="60"/>
      <c r="J2" s="60"/>
      <c r="K2" s="60"/>
      <c r="L2" s="60"/>
    </row>
    <row customHeight="1" ht="1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customHeight="1" ht="19.5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customHeight="1" ht="15.75">
      <c r="A5" s="62" t="s">
        <v>1</v>
      </c>
      <c r="B5" s="62" t="s">
        <v>2</v>
      </c>
      <c r="C5" s="63"/>
      <c r="D5" s="63"/>
      <c r="E5" s="63"/>
      <c r="F5" s="63"/>
      <c r="G5" s="60"/>
      <c r="H5" s="60"/>
      <c r="I5" s="60"/>
      <c r="J5" s="60"/>
      <c r="K5" s="60"/>
      <c r="L5" s="60"/>
    </row>
    <row customHeight="1" ht="12.75">
      <c r="A6" s="64"/>
      <c r="B6" s="65" t="s">
        <v>3</v>
      </c>
      <c r="C6" s="66"/>
      <c r="D6" s="66"/>
      <c r="E6" s="66"/>
      <c r="F6" s="66"/>
      <c r="G6" s="60"/>
      <c r="H6" s="60"/>
      <c r="I6" s="60"/>
      <c r="J6" s="60"/>
      <c r="K6" s="60"/>
      <c r="L6" s="60"/>
    </row>
    <row customHeight="1" ht="15">
      <c r="A7" s="67" t="s">
        <v>4</v>
      </c>
      <c r="B7" s="68" t="s">
        <v>5</v>
      </c>
      <c r="C7" s="69"/>
      <c r="D7" s="69"/>
      <c r="E7" s="69"/>
      <c r="F7" s="69"/>
      <c r="G7" s="60"/>
      <c r="H7" s="60"/>
      <c r="I7" s="60"/>
      <c r="J7" s="60"/>
      <c r="K7" s="60"/>
      <c r="L7" s="60"/>
    </row>
    <row customHeight="1" ht="11.25">
      <c r="A8" s="70"/>
      <c r="B8" s="60"/>
      <c r="C8" s="60"/>
      <c r="D8" s="71"/>
      <c r="E8" s="71" t="s">
        <v>6</v>
      </c>
      <c r="F8" s="72">
        <v>45862</v>
      </c>
      <c r="G8" s="60"/>
      <c r="H8" s="60"/>
      <c r="I8" s="60"/>
      <c r="J8" s="60"/>
      <c r="K8" s="60"/>
      <c r="L8" s="60"/>
    </row>
    <row customHeight="1" ht="1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customHeight="1" ht="11.25">
      <c r="A10" s="73" t="s">
        <v>7</v>
      </c>
      <c r="B10" s="73" t="s">
        <v>8</v>
      </c>
      <c r="C10" s="73" t="s">
        <v>9</v>
      </c>
      <c r="D10" s="73" t="s">
        <v>10</v>
      </c>
      <c r="E10" s="73" t="s">
        <v>11</v>
      </c>
      <c r="F10" s="73" t="s">
        <v>12</v>
      </c>
      <c r="G10" s="60"/>
      <c r="H10" s="60"/>
      <c r="I10" s="60"/>
      <c r="J10" s="60"/>
      <c r="K10" s="60"/>
      <c r="L10" s="60"/>
    </row>
    <row customHeight="1" ht="17.25" hidden="1">
      <c r="A11" s="74" t="s">
        <v>13</v>
      </c>
      <c r="B11" s="75" t="s">
        <v>14</v>
      </c>
      <c r="C11" s="76"/>
      <c r="D11" s="76"/>
      <c r="E11" s="76"/>
      <c r="F11" s="77">
        <f t="shared" si="0" ref="F11:L11">F12+F31+F34+F44+F110+F138+F177+F267+F294+F322+F331+F378+F410+F442</f>
        <v>0</v>
      </c>
      <c r="G11" s="60"/>
      <c r="H11" s="78">
        <f t="shared" si="0"/>
        <v>0</v>
      </c>
      <c r="I11" s="78">
        <f t="shared" si="0"/>
        <v>0</v>
      </c>
      <c r="J11" s="78">
        <f t="shared" si="0"/>
        <v>0</v>
      </c>
      <c r="K11" s="78">
        <f t="shared" si="0"/>
        <v>0</v>
      </c>
      <c r="L11" s="78">
        <f t="shared" si="0"/>
        <v>0</v>
      </c>
    </row>
    <row customHeight="1" ht="15.75">
      <c r="A12" s="79" t="s">
        <v>13</v>
      </c>
      <c r="B12" s="80" t="s">
        <v>15</v>
      </c>
      <c r="C12" s="76"/>
      <c r="D12" s="76"/>
      <c r="E12" s="76"/>
      <c r="F12" s="77">
        <f t="shared" si="1" ref="F12:L12">F13+F17+F21+F25</f>
        <v>0</v>
      </c>
      <c r="G12" s="60"/>
      <c r="H12" s="78">
        <f t="shared" si="1"/>
        <v>0</v>
      </c>
      <c r="I12" s="78">
        <f t="shared" si="1"/>
        <v>0</v>
      </c>
      <c r="J12" s="78">
        <f t="shared" si="1"/>
        <v>0</v>
      </c>
      <c r="K12" s="78">
        <f t="shared" si="1"/>
        <v>0</v>
      </c>
      <c r="L12" s="78">
        <f t="shared" si="1"/>
        <v>0</v>
      </c>
    </row>
    <row customHeight="1" ht="15">
      <c r="A13" s="81" t="s">
        <v>16</v>
      </c>
      <c r="B13" s="82" t="s">
        <v>17</v>
      </c>
      <c r="C13" s="76"/>
      <c r="D13" s="76"/>
      <c r="E13" s="76"/>
      <c r="F13" s="77">
        <f t="shared" si="2" ref="F13:L447">F14</f>
        <v>0</v>
      </c>
      <c r="G13" s="60"/>
      <c r="H13" s="78">
        <f t="shared" si="2"/>
        <v>0</v>
      </c>
      <c r="I13" s="78">
        <f t="shared" si="2"/>
        <v>0</v>
      </c>
      <c r="J13" s="78">
        <f t="shared" si="2"/>
        <v>0</v>
      </c>
      <c r="K13" s="78">
        <f t="shared" si="2"/>
        <v>0</v>
      </c>
      <c r="L13" s="78">
        <f t="shared" si="2"/>
        <v>0</v>
      </c>
    </row>
    <row customHeight="1" ht="12.75">
      <c r="A14" s="83" t="s">
        <v>18</v>
      </c>
      <c r="B14" s="84" t="s">
        <v>19</v>
      </c>
      <c r="C14" s="76"/>
      <c r="D14" s="85" t="s">
        <v>20</v>
      </c>
      <c r="E14" s="86">
        <v>0</v>
      </c>
      <c r="F14" s="87">
        <f t="shared" si="3" ref="F14:F448">ROUND(C14*E14,2)</f>
        <v>0</v>
      </c>
      <c r="G14" s="88">
        <v>0.2</v>
      </c>
      <c r="H14" s="89">
        <f t="shared" si="4" ref="H14:H448">ROUND(C14*E14,2)*(G14)</f>
        <v>0</v>
      </c>
      <c r="I14" s="60"/>
      <c r="J14" s="60"/>
      <c r="K14" s="60"/>
      <c r="L14" s="60"/>
    </row>
    <row customHeight="1" ht="12.75">
      <c r="A15" s="90"/>
      <c r="B15" s="91" t="s">
        <v>21</v>
      </c>
      <c r="C15" s="90"/>
      <c r="D15" s="90"/>
      <c r="E15" s="90"/>
      <c r="F15" s="92">
        <f t="shared" si="5" ref="F15:F449">F14</f>
        <v>0</v>
      </c>
      <c r="G15" s="60"/>
      <c r="H15" s="60"/>
      <c r="I15" s="60"/>
      <c r="J15" s="60"/>
      <c r="K15" s="60"/>
      <c r="L15" s="60"/>
    </row>
    <row customHeight="1" ht="15">
      <c r="A16" s="76"/>
      <c r="B16" s="76"/>
      <c r="C16" s="76"/>
      <c r="D16" s="76"/>
      <c r="E16" s="76"/>
      <c r="F16" s="93"/>
      <c r="G16" s="60"/>
      <c r="H16" s="60"/>
      <c r="I16" s="60"/>
      <c r="J16" s="60"/>
      <c r="K16" s="60"/>
      <c r="L16" s="60"/>
    </row>
    <row customHeight="1" ht="15">
      <c r="A17" s="81" t="s">
        <v>22</v>
      </c>
      <c r="B17" s="82" t="s">
        <v>23</v>
      </c>
      <c r="C17" s="76"/>
      <c r="D17" s="76"/>
      <c r="E17" s="76"/>
      <c r="F17" s="77">
        <f t="shared" si="2"/>
        <v>0</v>
      </c>
      <c r="G17" s="60"/>
      <c r="H17" s="78">
        <f t="shared" si="2"/>
        <v>0</v>
      </c>
      <c r="I17" s="78">
        <f t="shared" si="2"/>
        <v>0</v>
      </c>
      <c r="J17" s="78">
        <f t="shared" si="2"/>
        <v>0</v>
      </c>
      <c r="K17" s="78">
        <f t="shared" si="2"/>
        <v>0</v>
      </c>
      <c r="L17" s="78">
        <f t="shared" si="2"/>
        <v>0</v>
      </c>
    </row>
    <row customHeight="1" ht="12.75">
      <c r="A18" s="83" t="s">
        <v>24</v>
      </c>
      <c r="B18" s="84" t="s">
        <v>23</v>
      </c>
      <c r="C18" s="76"/>
      <c r="D18" s="85" t="s">
        <v>25</v>
      </c>
      <c r="E18" s="86">
        <v>0</v>
      </c>
      <c r="F18" s="87">
        <f t="shared" si="3"/>
        <v>0</v>
      </c>
      <c r="G18" s="88">
        <v>0.2</v>
      </c>
      <c r="H18" s="89">
        <f t="shared" si="4"/>
        <v>0</v>
      </c>
      <c r="I18" s="60"/>
      <c r="J18" s="60"/>
      <c r="K18" s="60"/>
      <c r="L18" s="60"/>
    </row>
    <row customHeight="1" ht="12.75">
      <c r="A19" s="90"/>
      <c r="B19" s="91" t="s">
        <v>26</v>
      </c>
      <c r="C19" s="90"/>
      <c r="D19" s="90"/>
      <c r="E19" s="90"/>
      <c r="F19" s="92">
        <f t="shared" si="5"/>
        <v>0</v>
      </c>
      <c r="G19" s="60"/>
      <c r="H19" s="60"/>
      <c r="I19" s="60"/>
      <c r="J19" s="60"/>
      <c r="K19" s="60"/>
      <c r="L19" s="60"/>
    </row>
    <row customHeight="1" ht="15">
      <c r="A20" s="76"/>
      <c r="B20" s="76"/>
      <c r="C20" s="76"/>
      <c r="D20" s="76"/>
      <c r="E20" s="76"/>
      <c r="F20" s="93"/>
      <c r="G20" s="60"/>
      <c r="H20" s="60"/>
      <c r="I20" s="60"/>
      <c r="J20" s="60"/>
      <c r="K20" s="60"/>
      <c r="L20" s="60"/>
    </row>
    <row customHeight="1" ht="15">
      <c r="A21" s="81" t="s">
        <v>27</v>
      </c>
      <c r="B21" s="82" t="s">
        <v>28</v>
      </c>
      <c r="C21" s="76"/>
      <c r="D21" s="76"/>
      <c r="E21" s="76"/>
      <c r="F21" s="77">
        <f t="shared" si="2"/>
        <v>0</v>
      </c>
      <c r="G21" s="60"/>
      <c r="H21" s="78">
        <f t="shared" si="2"/>
        <v>0</v>
      </c>
      <c r="I21" s="78">
        <f t="shared" si="2"/>
        <v>0</v>
      </c>
      <c r="J21" s="78">
        <f t="shared" si="2"/>
        <v>0</v>
      </c>
      <c r="K21" s="78">
        <f t="shared" si="2"/>
        <v>0</v>
      </c>
      <c r="L21" s="78">
        <f t="shared" si="2"/>
        <v>0</v>
      </c>
    </row>
    <row customHeight="1" ht="12.75">
      <c r="A22" s="83" t="s">
        <v>29</v>
      </c>
      <c r="B22" s="84" t="s">
        <v>30</v>
      </c>
      <c r="C22" s="76"/>
      <c r="D22" s="85" t="s">
        <v>20</v>
      </c>
      <c r="E22" s="86">
        <v>0</v>
      </c>
      <c r="F22" s="87">
        <f t="shared" si="3"/>
        <v>0</v>
      </c>
      <c r="G22" s="88">
        <v>0.2</v>
      </c>
      <c r="H22" s="89">
        <f t="shared" si="4"/>
        <v>0</v>
      </c>
      <c r="I22" s="60"/>
      <c r="J22" s="60"/>
      <c r="K22" s="60"/>
      <c r="L22" s="60"/>
    </row>
    <row customHeight="1" ht="12.75">
      <c r="A23" s="90"/>
      <c r="B23" s="91" t="s">
        <v>31</v>
      </c>
      <c r="C23" s="90"/>
      <c r="D23" s="90"/>
      <c r="E23" s="90"/>
      <c r="F23" s="92">
        <f t="shared" si="5"/>
        <v>0</v>
      </c>
      <c r="G23" s="60"/>
      <c r="H23" s="60"/>
      <c r="I23" s="60"/>
      <c r="J23" s="60"/>
      <c r="K23" s="60"/>
      <c r="L23" s="60"/>
    </row>
    <row customHeight="1" ht="15">
      <c r="A24" s="76"/>
      <c r="B24" s="76"/>
      <c r="C24" s="76"/>
      <c r="D24" s="76"/>
      <c r="E24" s="76"/>
      <c r="F24" s="93"/>
      <c r="G24" s="60"/>
      <c r="H24" s="60"/>
      <c r="I24" s="60"/>
      <c r="J24" s="60"/>
      <c r="K24" s="60"/>
      <c r="L24" s="60"/>
    </row>
    <row customHeight="1" ht="15">
      <c r="A25" s="81" t="s">
        <v>32</v>
      </c>
      <c r="B25" s="82" t="s">
        <v>33</v>
      </c>
      <c r="C25" s="76"/>
      <c r="D25" s="76"/>
      <c r="E25" s="76"/>
      <c r="F25" s="77">
        <f t="shared" si="2"/>
        <v>0</v>
      </c>
      <c r="G25" s="60"/>
      <c r="H25" s="78">
        <f t="shared" si="2"/>
        <v>0</v>
      </c>
      <c r="I25" s="78">
        <f t="shared" si="2"/>
        <v>0</v>
      </c>
      <c r="J25" s="78">
        <f t="shared" si="2"/>
        <v>0</v>
      </c>
      <c r="K25" s="78">
        <f t="shared" si="2"/>
        <v>0</v>
      </c>
      <c r="L25" s="78">
        <f t="shared" si="2"/>
        <v>0</v>
      </c>
    </row>
    <row customHeight="1" ht="12.75">
      <c r="A26" s="83" t="s">
        <v>34</v>
      </c>
      <c r="B26" s="84" t="s">
        <v>35</v>
      </c>
      <c r="C26" s="76"/>
      <c r="D26" s="85" t="s">
        <v>20</v>
      </c>
      <c r="E26" s="86">
        <v>0</v>
      </c>
      <c r="F26" s="87">
        <f t="shared" si="3"/>
        <v>0</v>
      </c>
      <c r="G26" s="88">
        <v>0.2</v>
      </c>
      <c r="H26" s="89">
        <f t="shared" si="4"/>
        <v>0</v>
      </c>
      <c r="I26" s="60"/>
      <c r="J26" s="60"/>
      <c r="K26" s="60"/>
      <c r="L26" s="60"/>
    </row>
    <row customHeight="1" ht="12.75">
      <c r="A27" s="90"/>
      <c r="B27" s="91" t="s">
        <v>36</v>
      </c>
      <c r="C27" s="90"/>
      <c r="D27" s="90"/>
      <c r="E27" s="90"/>
      <c r="F27" s="92">
        <f t="shared" si="5"/>
        <v>0</v>
      </c>
      <c r="G27" s="60"/>
      <c r="H27" s="60"/>
      <c r="I27" s="60"/>
      <c r="J27" s="60"/>
      <c r="K27" s="60"/>
      <c r="L27" s="60"/>
    </row>
    <row customHeight="1" ht="15">
      <c r="A28" s="76"/>
      <c r="B28" s="76"/>
      <c r="C28" s="76"/>
      <c r="D28" s="76"/>
      <c r="E28" s="76"/>
      <c r="F28" s="93"/>
      <c r="G28" s="60"/>
      <c r="H28" s="60"/>
      <c r="I28" s="60"/>
      <c r="J28" s="60"/>
      <c r="K28" s="60"/>
      <c r="L28" s="60"/>
    </row>
    <row customHeight="1" ht="12.75">
      <c r="A29" s="94"/>
      <c r="B29" s="95" t="s">
        <v>37</v>
      </c>
      <c r="C29" s="96"/>
      <c r="D29" s="96"/>
      <c r="E29" s="96"/>
      <c r="F29" s="97">
        <f>F13+F17+F21+F25</f>
        <v>0</v>
      </c>
      <c r="G29" s="60"/>
      <c r="H29" s="60"/>
      <c r="I29" s="60"/>
      <c r="J29" s="60"/>
      <c r="K29" s="60"/>
      <c r="L29" s="60"/>
    </row>
    <row customHeight="1" ht="15">
      <c r="A30" s="76"/>
      <c r="B30" s="76"/>
      <c r="C30" s="76"/>
      <c r="D30" s="76"/>
      <c r="E30" s="76"/>
      <c r="F30" s="93"/>
      <c r="G30" s="60"/>
      <c r="H30" s="60"/>
      <c r="I30" s="60"/>
      <c r="J30" s="60"/>
      <c r="K30" s="60"/>
      <c r="L30" s="60"/>
    </row>
    <row customHeight="1" ht="15.75">
      <c r="A31" s="79" t="s">
        <v>38</v>
      </c>
      <c r="B31" s="80" t="s">
        <v>39</v>
      </c>
      <c r="C31" s="76"/>
      <c r="D31" s="76"/>
      <c r="E31" s="76"/>
      <c r="F31" s="77">
        <v>0</v>
      </c>
      <c r="G31" s="60"/>
      <c r="H31" s="60"/>
      <c r="I31" s="60"/>
      <c r="J31" s="60"/>
      <c r="K31" s="60"/>
      <c r="L31" s="60"/>
    </row>
    <row customHeight="1" ht="12.75">
      <c r="A32" s="94"/>
      <c r="B32" s="95" t="s">
        <v>40</v>
      </c>
      <c r="C32" s="96"/>
      <c r="D32" s="96"/>
      <c r="E32" s="96"/>
      <c r="F32" s="98"/>
      <c r="G32" s="60"/>
      <c r="H32" s="60"/>
      <c r="I32" s="60"/>
      <c r="J32" s="60"/>
      <c r="K32" s="60"/>
      <c r="L32" s="60"/>
    </row>
    <row customHeight="1" ht="15">
      <c r="A33" s="76"/>
      <c r="B33" s="76"/>
      <c r="C33" s="76"/>
      <c r="D33" s="76"/>
      <c r="E33" s="76"/>
      <c r="F33" s="93"/>
      <c r="G33" s="60"/>
      <c r="H33" s="60"/>
      <c r="I33" s="60"/>
      <c r="J33" s="60"/>
      <c r="K33" s="60"/>
      <c r="L33" s="60"/>
    </row>
    <row customHeight="1" ht="15.75">
      <c r="A34" s="79" t="s">
        <v>41</v>
      </c>
      <c r="B34" s="80" t="s">
        <v>42</v>
      </c>
      <c r="C34" s="76"/>
      <c r="D34" s="76"/>
      <c r="E34" s="76"/>
      <c r="F34" s="77">
        <f t="shared" si="2"/>
        <v>0</v>
      </c>
      <c r="G34" s="60"/>
      <c r="H34" s="78">
        <f t="shared" si="2"/>
        <v>0</v>
      </c>
      <c r="I34" s="78">
        <f t="shared" si="2"/>
        <v>0</v>
      </c>
      <c r="J34" s="78">
        <f t="shared" si="2"/>
        <v>0</v>
      </c>
      <c r="K34" s="78">
        <f t="shared" si="2"/>
        <v>0</v>
      </c>
      <c r="L34" s="78">
        <f t="shared" si="2"/>
        <v>0</v>
      </c>
    </row>
    <row customHeight="1" ht="15">
      <c r="A35" s="81" t="s">
        <v>43</v>
      </c>
      <c r="B35" s="82" t="s">
        <v>44</v>
      </c>
      <c r="C35" s="76"/>
      <c r="D35" s="76"/>
      <c r="E35" s="76"/>
      <c r="F35" s="77">
        <f t="shared" si="6" ref="F35:L354">F36+F37+F38+F39</f>
        <v>0</v>
      </c>
      <c r="G35" s="60"/>
      <c r="H35" s="78">
        <f t="shared" si="6"/>
        <v>0</v>
      </c>
      <c r="I35" s="78">
        <f t="shared" si="6"/>
        <v>0</v>
      </c>
      <c r="J35" s="78">
        <f t="shared" si="6"/>
        <v>0</v>
      </c>
      <c r="K35" s="78">
        <f t="shared" si="6"/>
        <v>0</v>
      </c>
      <c r="L35" s="78">
        <f t="shared" si="6"/>
        <v>0</v>
      </c>
    </row>
    <row customHeight="1" ht="12.75">
      <c r="A36" s="83" t="s">
        <v>45</v>
      </c>
      <c r="B36" s="84" t="s">
        <v>46</v>
      </c>
      <c r="C36" s="76"/>
      <c r="D36" s="85" t="s">
        <v>20</v>
      </c>
      <c r="E36" s="86">
        <v>0</v>
      </c>
      <c r="F36" s="87">
        <f t="shared" si="3"/>
        <v>0</v>
      </c>
      <c r="G36" s="88">
        <v>0.2</v>
      </c>
      <c r="H36" s="89">
        <f t="shared" si="4"/>
        <v>0</v>
      </c>
      <c r="I36" s="60"/>
      <c r="J36" s="60"/>
      <c r="K36" s="60"/>
      <c r="L36" s="60"/>
    </row>
    <row customHeight="1" ht="12.75">
      <c r="A37" s="83" t="s">
        <v>47</v>
      </c>
      <c r="B37" s="84" t="s">
        <v>48</v>
      </c>
      <c r="C37" s="76"/>
      <c r="D37" s="85" t="s">
        <v>20</v>
      </c>
      <c r="E37" s="86">
        <v>0</v>
      </c>
      <c r="F37" s="87">
        <f t="shared" si="3"/>
        <v>0</v>
      </c>
      <c r="G37" s="88">
        <v>0.2</v>
      </c>
      <c r="H37" s="89">
        <f t="shared" si="4"/>
        <v>0</v>
      </c>
      <c r="I37" s="60"/>
      <c r="J37" s="60"/>
      <c r="K37" s="60"/>
      <c r="L37" s="60"/>
    </row>
    <row customHeight="1" ht="12.75">
      <c r="A38" s="83" t="s">
        <v>49</v>
      </c>
      <c r="B38" s="84" t="s">
        <v>50</v>
      </c>
      <c r="C38" s="76"/>
      <c r="D38" s="85" t="s">
        <v>20</v>
      </c>
      <c r="E38" s="86">
        <v>0</v>
      </c>
      <c r="F38" s="87">
        <f t="shared" si="3"/>
        <v>0</v>
      </c>
      <c r="G38" s="88">
        <v>0.2</v>
      </c>
      <c r="H38" s="89">
        <f t="shared" si="4"/>
        <v>0</v>
      </c>
      <c r="I38" s="60"/>
      <c r="J38" s="60"/>
      <c r="K38" s="60"/>
      <c r="L38" s="60"/>
    </row>
    <row customHeight="1" ht="12.75">
      <c r="A39" s="83" t="s">
        <v>51</v>
      </c>
      <c r="B39" s="84" t="s">
        <v>52</v>
      </c>
      <c r="C39" s="76"/>
      <c r="D39" s="85" t="s">
        <v>20</v>
      </c>
      <c r="E39" s="86">
        <v>0</v>
      </c>
      <c r="F39" s="87">
        <f t="shared" si="3"/>
        <v>0</v>
      </c>
      <c r="G39" s="88">
        <v>0.2</v>
      </c>
      <c r="H39" s="89">
        <f t="shared" si="4"/>
        <v>0</v>
      </c>
      <c r="I39" s="60"/>
      <c r="J39" s="60"/>
      <c r="K39" s="60"/>
      <c r="L39" s="60"/>
    </row>
    <row customHeight="1" ht="12.75">
      <c r="A40" s="90"/>
      <c r="B40" s="91" t="s">
        <v>53</v>
      </c>
      <c r="C40" s="90"/>
      <c r="D40" s="90"/>
      <c r="E40" s="90"/>
      <c r="F40" s="92">
        <f t="shared" si="31" ref="F40:F300">F36+F37+F38+F39</f>
        <v>0</v>
      </c>
      <c r="G40" s="60"/>
      <c r="H40" s="60"/>
      <c r="I40" s="60"/>
      <c r="J40" s="60"/>
      <c r="K40" s="60"/>
      <c r="L40" s="60"/>
    </row>
    <row customHeight="1" ht="15">
      <c r="A41" s="76"/>
      <c r="B41" s="76"/>
      <c r="C41" s="76"/>
      <c r="D41" s="76"/>
      <c r="E41" s="76"/>
      <c r="F41" s="93"/>
      <c r="G41" s="60"/>
      <c r="H41" s="60"/>
      <c r="I41" s="60"/>
      <c r="J41" s="60"/>
      <c r="K41" s="60"/>
      <c r="L41" s="60"/>
    </row>
    <row customHeight="1" ht="12.75">
      <c r="A42" s="94"/>
      <c r="B42" s="95" t="s">
        <v>54</v>
      </c>
      <c r="C42" s="96"/>
      <c r="D42" s="96"/>
      <c r="E42" s="96"/>
      <c r="F42" s="97">
        <f>F35</f>
        <v>0</v>
      </c>
      <c r="G42" s="60"/>
      <c r="H42" s="60"/>
      <c r="I42" s="60"/>
      <c r="J42" s="60"/>
      <c r="K42" s="60"/>
      <c r="L42" s="60"/>
    </row>
    <row customHeight="1" ht="15">
      <c r="A43" s="76"/>
      <c r="B43" s="76"/>
      <c r="C43" s="76"/>
      <c r="D43" s="76"/>
      <c r="E43" s="76"/>
      <c r="F43" s="93"/>
      <c r="G43" s="60"/>
      <c r="H43" s="60"/>
      <c r="I43" s="60"/>
      <c r="J43" s="60"/>
      <c r="K43" s="60"/>
      <c r="L43" s="60"/>
    </row>
    <row customHeight="1" ht="15.75">
      <c r="A44" s="79" t="s">
        <v>55</v>
      </c>
      <c r="B44" s="80" t="s">
        <v>56</v>
      </c>
      <c r="C44" s="76"/>
      <c r="D44" s="76"/>
      <c r="E44" s="76"/>
      <c r="F44" s="77">
        <f t="shared" si="7" ref="F44:L44">F45+F51+F66+F97+F104</f>
        <v>0</v>
      </c>
      <c r="G44" s="60"/>
      <c r="H44" s="78">
        <f t="shared" si="7"/>
        <v>0</v>
      </c>
      <c r="I44" s="78">
        <f t="shared" si="7"/>
        <v>0</v>
      </c>
      <c r="J44" s="78">
        <f t="shared" si="7"/>
        <v>0</v>
      </c>
      <c r="K44" s="78">
        <f t="shared" si="7"/>
        <v>0</v>
      </c>
      <c r="L44" s="78">
        <f t="shared" si="7"/>
        <v>0</v>
      </c>
    </row>
    <row customHeight="1" ht="15">
      <c r="A45" s="81" t="s">
        <v>57</v>
      </c>
      <c r="B45" s="82" t="s">
        <v>58</v>
      </c>
      <c r="C45" s="76"/>
      <c r="D45" s="76"/>
      <c r="E45" s="76"/>
      <c r="F45" s="77">
        <f t="shared" si="2"/>
        <v>0</v>
      </c>
      <c r="G45" s="60"/>
      <c r="H45" s="78">
        <f t="shared" si="2"/>
        <v>0</v>
      </c>
      <c r="I45" s="78">
        <f t="shared" si="2"/>
        <v>0</v>
      </c>
      <c r="J45" s="78">
        <f t="shared" si="2"/>
        <v>0</v>
      </c>
      <c r="K45" s="78">
        <f t="shared" si="2"/>
        <v>0</v>
      </c>
      <c r="L45" s="78">
        <f t="shared" si="2"/>
        <v>0</v>
      </c>
    </row>
    <row customHeight="1" ht="14.25">
      <c r="A46" s="99" t="s">
        <v>59</v>
      </c>
      <c r="B46" s="99" t="s">
        <v>60</v>
      </c>
      <c r="C46" s="76"/>
      <c r="D46" s="76"/>
      <c r="E46" s="76"/>
      <c r="F46" s="77">
        <f t="shared" si="8" ref="F46:L435">F47+F48</f>
        <v>0</v>
      </c>
      <c r="G46" s="60"/>
      <c r="H46" s="78">
        <f t="shared" si="8"/>
        <v>0</v>
      </c>
      <c r="I46" s="78">
        <f t="shared" si="8"/>
        <v>0</v>
      </c>
      <c r="J46" s="78">
        <f t="shared" si="8"/>
        <v>0</v>
      </c>
      <c r="K46" s="78">
        <f t="shared" si="8"/>
        <v>0</v>
      </c>
      <c r="L46" s="78">
        <f t="shared" si="8"/>
        <v>0</v>
      </c>
    </row>
    <row customHeight="1" ht="12.75">
      <c r="A47" s="83" t="s">
        <v>61</v>
      </c>
      <c r="B47" s="84" t="s">
        <v>62</v>
      </c>
      <c r="C47" s="76"/>
      <c r="D47" s="85" t="s">
        <v>20</v>
      </c>
      <c r="E47" s="86">
        <v>0</v>
      </c>
      <c r="F47" s="87">
        <f t="shared" si="3"/>
        <v>0</v>
      </c>
      <c r="G47" s="88">
        <v>0.2</v>
      </c>
      <c r="H47" s="89">
        <f t="shared" si="4"/>
        <v>0</v>
      </c>
      <c r="I47" s="60"/>
      <c r="J47" s="60"/>
      <c r="K47" s="60"/>
      <c r="L47" s="60"/>
    </row>
    <row customHeight="1" ht="12.75">
      <c r="A48" s="83" t="s">
        <v>63</v>
      </c>
      <c r="B48" s="84" t="s">
        <v>64</v>
      </c>
      <c r="C48" s="76"/>
      <c r="D48" s="85" t="s">
        <v>20</v>
      </c>
      <c r="E48" s="86">
        <v>0</v>
      </c>
      <c r="F48" s="87">
        <f t="shared" si="3"/>
        <v>0</v>
      </c>
      <c r="G48" s="88">
        <v>0.2</v>
      </c>
      <c r="H48" s="89">
        <f t="shared" si="4"/>
        <v>0</v>
      </c>
      <c r="I48" s="60"/>
      <c r="J48" s="60"/>
      <c r="K48" s="60"/>
      <c r="L48" s="60"/>
    </row>
    <row customHeight="1" ht="12.75">
      <c r="A49" s="90"/>
      <c r="B49" s="91" t="s">
        <v>65</v>
      </c>
      <c r="C49" s="90"/>
      <c r="D49" s="90"/>
      <c r="E49" s="90"/>
      <c r="F49" s="92">
        <f t="shared" si="28" ref="F49:F263">F46</f>
        <v>0</v>
      </c>
      <c r="G49" s="60"/>
      <c r="H49" s="60"/>
      <c r="I49" s="60"/>
      <c r="J49" s="60"/>
      <c r="K49" s="60"/>
      <c r="L49" s="60"/>
    </row>
    <row customHeight="1" ht="15">
      <c r="A50" s="76"/>
      <c r="B50" s="76"/>
      <c r="C50" s="76"/>
      <c r="D50" s="76"/>
      <c r="E50" s="76"/>
      <c r="F50" s="93"/>
      <c r="G50" s="60"/>
      <c r="H50" s="60"/>
      <c r="I50" s="60"/>
      <c r="J50" s="60"/>
      <c r="K50" s="60"/>
      <c r="L50" s="60"/>
    </row>
    <row customHeight="1" ht="15">
      <c r="A51" s="81" t="s">
        <v>66</v>
      </c>
      <c r="B51" s="82" t="s">
        <v>67</v>
      </c>
      <c r="C51" s="76"/>
      <c r="D51" s="76"/>
      <c r="E51" s="76"/>
      <c r="F51" s="77">
        <f t="shared" si="9" ref="F51:L51">F52+F55+F58+F60+F62</f>
        <v>0</v>
      </c>
      <c r="G51" s="60"/>
      <c r="H51" s="78">
        <f t="shared" si="9"/>
        <v>0</v>
      </c>
      <c r="I51" s="78">
        <f t="shared" si="9"/>
        <v>0</v>
      </c>
      <c r="J51" s="78">
        <f t="shared" si="9"/>
        <v>0</v>
      </c>
      <c r="K51" s="78">
        <f t="shared" si="9"/>
        <v>0</v>
      </c>
      <c r="L51" s="78">
        <f t="shared" si="9"/>
        <v>0</v>
      </c>
    </row>
    <row customHeight="1" ht="14.25">
      <c r="A52" s="99" t="s">
        <v>68</v>
      </c>
      <c r="B52" s="99" t="s">
        <v>69</v>
      </c>
      <c r="C52" s="76"/>
      <c r="D52" s="76"/>
      <c r="E52" s="76"/>
      <c r="F52" s="77">
        <f t="shared" si="8"/>
        <v>0</v>
      </c>
      <c r="G52" s="60"/>
      <c r="H52" s="78">
        <f t="shared" si="8"/>
        <v>0</v>
      </c>
      <c r="I52" s="78">
        <f t="shared" si="8"/>
        <v>0</v>
      </c>
      <c r="J52" s="78">
        <f t="shared" si="8"/>
        <v>0</v>
      </c>
      <c r="K52" s="78">
        <f t="shared" si="8"/>
        <v>0</v>
      </c>
      <c r="L52" s="78">
        <f t="shared" si="8"/>
        <v>0</v>
      </c>
    </row>
    <row customHeight="1" ht="12.75">
      <c r="A53" s="83" t="s">
        <v>70</v>
      </c>
      <c r="B53" s="84" t="s">
        <v>69</v>
      </c>
      <c r="C53" s="76"/>
      <c r="D53" s="85" t="s">
        <v>71</v>
      </c>
      <c r="E53" s="86">
        <v>0</v>
      </c>
      <c r="F53" s="87">
        <f t="shared" si="3"/>
        <v>0</v>
      </c>
      <c r="G53" s="88">
        <v>0.2</v>
      </c>
      <c r="H53" s="89">
        <f t="shared" si="4"/>
        <v>0</v>
      </c>
      <c r="I53" s="60"/>
      <c r="J53" s="60"/>
      <c r="K53" s="60"/>
      <c r="L53" s="60"/>
    </row>
    <row customHeight="1" ht="12.75">
      <c r="A54" s="83" t="s">
        <v>72</v>
      </c>
      <c r="B54" s="84" t="s">
        <v>73</v>
      </c>
      <c r="C54" s="76"/>
      <c r="D54" s="85" t="s">
        <v>71</v>
      </c>
      <c r="E54" s="86">
        <v>0</v>
      </c>
      <c r="F54" s="87">
        <f t="shared" si="3"/>
        <v>0</v>
      </c>
      <c r="G54" s="88">
        <v>0.2</v>
      </c>
      <c r="H54" s="89">
        <f t="shared" si="4"/>
        <v>0</v>
      </c>
      <c r="I54" s="60"/>
      <c r="J54" s="60"/>
      <c r="K54" s="60"/>
      <c r="L54" s="60"/>
    </row>
    <row customHeight="1" ht="14.25">
      <c r="A55" s="99" t="s">
        <v>74</v>
      </c>
      <c r="B55" s="99" t="s">
        <v>75</v>
      </c>
      <c r="C55" s="76"/>
      <c r="D55" s="76"/>
      <c r="E55" s="76"/>
      <c r="F55" s="77">
        <f t="shared" si="8"/>
        <v>0</v>
      </c>
      <c r="G55" s="60"/>
      <c r="H55" s="78">
        <f t="shared" si="8"/>
        <v>0</v>
      </c>
      <c r="I55" s="78">
        <f t="shared" si="8"/>
        <v>0</v>
      </c>
      <c r="J55" s="78">
        <f t="shared" si="8"/>
        <v>0</v>
      </c>
      <c r="K55" s="78">
        <f t="shared" si="8"/>
        <v>0</v>
      </c>
      <c r="L55" s="78">
        <f t="shared" si="8"/>
        <v>0</v>
      </c>
    </row>
    <row customHeight="1" ht="12.75">
      <c r="A56" s="83" t="s">
        <v>76</v>
      </c>
      <c r="B56" s="84" t="s">
        <v>75</v>
      </c>
      <c r="C56" s="76"/>
      <c r="D56" s="85" t="s">
        <v>71</v>
      </c>
      <c r="E56" s="86">
        <v>0</v>
      </c>
      <c r="F56" s="87">
        <f t="shared" si="3"/>
        <v>0</v>
      </c>
      <c r="G56" s="88">
        <v>0.2</v>
      </c>
      <c r="H56" s="89">
        <f t="shared" si="4"/>
        <v>0</v>
      </c>
      <c r="I56" s="60"/>
      <c r="J56" s="60"/>
      <c r="K56" s="60"/>
      <c r="L56" s="60"/>
    </row>
    <row customHeight="1" ht="12.75">
      <c r="A57" s="83" t="s">
        <v>77</v>
      </c>
      <c r="B57" s="84" t="s">
        <v>78</v>
      </c>
      <c r="C57" s="76"/>
      <c r="D57" s="85" t="s">
        <v>71</v>
      </c>
      <c r="E57" s="86">
        <v>0</v>
      </c>
      <c r="F57" s="87">
        <f t="shared" si="3"/>
        <v>0</v>
      </c>
      <c r="G57" s="88">
        <v>0.2</v>
      </c>
      <c r="H57" s="89">
        <f t="shared" si="4"/>
        <v>0</v>
      </c>
      <c r="I57" s="60"/>
      <c r="J57" s="60"/>
      <c r="K57" s="60"/>
      <c r="L57" s="60"/>
    </row>
    <row customHeight="1" ht="14.25">
      <c r="A58" s="99" t="s">
        <v>79</v>
      </c>
      <c r="B58" s="99" t="s">
        <v>80</v>
      </c>
      <c r="C58" s="76"/>
      <c r="D58" s="76"/>
      <c r="E58" s="76"/>
      <c r="F58" s="77">
        <f t="shared" si="2"/>
        <v>0</v>
      </c>
      <c r="G58" s="60"/>
      <c r="H58" s="78">
        <f t="shared" si="2"/>
        <v>0</v>
      </c>
      <c r="I58" s="78">
        <f t="shared" si="2"/>
        <v>0</v>
      </c>
      <c r="J58" s="78">
        <f t="shared" si="2"/>
        <v>0</v>
      </c>
      <c r="K58" s="78">
        <f t="shared" si="2"/>
        <v>0</v>
      </c>
      <c r="L58" s="78">
        <f t="shared" si="2"/>
        <v>0</v>
      </c>
    </row>
    <row customHeight="1" ht="12.75">
      <c r="A59" s="83" t="s">
        <v>81</v>
      </c>
      <c r="B59" s="84" t="s">
        <v>80</v>
      </c>
      <c r="C59" s="76"/>
      <c r="D59" s="85" t="s">
        <v>71</v>
      </c>
      <c r="E59" s="86">
        <v>0</v>
      </c>
      <c r="F59" s="87">
        <f t="shared" si="3"/>
        <v>0</v>
      </c>
      <c r="G59" s="88">
        <v>0.2</v>
      </c>
      <c r="H59" s="89">
        <f t="shared" si="4"/>
        <v>0</v>
      </c>
      <c r="I59" s="60"/>
      <c r="J59" s="60"/>
      <c r="K59" s="60"/>
      <c r="L59" s="60"/>
    </row>
    <row customHeight="1" ht="14.25">
      <c r="A60" s="99" t="s">
        <v>82</v>
      </c>
      <c r="B60" s="99" t="s">
        <v>83</v>
      </c>
      <c r="C60" s="76"/>
      <c r="D60" s="76"/>
      <c r="E60" s="76"/>
      <c r="F60" s="77">
        <f t="shared" si="2"/>
        <v>0</v>
      </c>
      <c r="G60" s="60"/>
      <c r="H60" s="78">
        <f t="shared" si="2"/>
        <v>0</v>
      </c>
      <c r="I60" s="78">
        <f t="shared" si="2"/>
        <v>0</v>
      </c>
      <c r="J60" s="78">
        <f t="shared" si="2"/>
        <v>0</v>
      </c>
      <c r="K60" s="78">
        <f t="shared" si="2"/>
        <v>0</v>
      </c>
      <c r="L60" s="78">
        <f t="shared" si="2"/>
        <v>0</v>
      </c>
    </row>
    <row customHeight="1" ht="12.75">
      <c r="A61" s="83" t="s">
        <v>84</v>
      </c>
      <c r="B61" s="84" t="s">
        <v>83</v>
      </c>
      <c r="C61" s="76"/>
      <c r="D61" s="85" t="s">
        <v>71</v>
      </c>
      <c r="E61" s="86">
        <v>0</v>
      </c>
      <c r="F61" s="87">
        <f t="shared" si="3"/>
        <v>0</v>
      </c>
      <c r="G61" s="88">
        <v>0.2</v>
      </c>
      <c r="H61" s="89">
        <f t="shared" si="4"/>
        <v>0</v>
      </c>
      <c r="I61" s="60"/>
      <c r="J61" s="60"/>
      <c r="K61" s="60"/>
      <c r="L61" s="60"/>
    </row>
    <row customHeight="1" ht="14.25">
      <c r="A62" s="99" t="s">
        <v>85</v>
      </c>
      <c r="B62" s="99" t="s">
        <v>86</v>
      </c>
      <c r="C62" s="76"/>
      <c r="D62" s="76"/>
      <c r="E62" s="76"/>
      <c r="F62" s="77">
        <f t="shared" si="2"/>
        <v>0</v>
      </c>
      <c r="G62" s="60"/>
      <c r="H62" s="78">
        <f t="shared" si="2"/>
        <v>0</v>
      </c>
      <c r="I62" s="78">
        <f t="shared" si="2"/>
        <v>0</v>
      </c>
      <c r="J62" s="78">
        <f t="shared" si="2"/>
        <v>0</v>
      </c>
      <c r="K62" s="78">
        <f t="shared" si="2"/>
        <v>0</v>
      </c>
      <c r="L62" s="78">
        <f t="shared" si="2"/>
        <v>0</v>
      </c>
    </row>
    <row customHeight="1" ht="12.75">
      <c r="A63" s="83" t="s">
        <v>87</v>
      </c>
      <c r="B63" s="84" t="s">
        <v>86</v>
      </c>
      <c r="C63" s="76"/>
      <c r="D63" s="85" t="s">
        <v>71</v>
      </c>
      <c r="E63" s="86">
        <v>0</v>
      </c>
      <c r="F63" s="87">
        <f t="shared" si="3"/>
        <v>0</v>
      </c>
      <c r="G63" s="88">
        <v>0.2</v>
      </c>
      <c r="H63" s="89">
        <f t="shared" si="4"/>
        <v>0</v>
      </c>
      <c r="I63" s="60"/>
      <c r="J63" s="60"/>
      <c r="K63" s="60"/>
      <c r="L63" s="60"/>
    </row>
    <row customHeight="1" ht="12.75">
      <c r="A64" s="90"/>
      <c r="B64" s="91" t="s">
        <v>88</v>
      </c>
      <c r="C64" s="90"/>
      <c r="D64" s="90"/>
      <c r="E64" s="90"/>
      <c r="F64" s="92">
        <f>F52+F55+F58+F60+F62</f>
        <v>0</v>
      </c>
      <c r="G64" s="60"/>
      <c r="H64" s="60"/>
      <c r="I64" s="60"/>
      <c r="J64" s="60"/>
      <c r="K64" s="60"/>
      <c r="L64" s="60"/>
    </row>
    <row customHeight="1" ht="15">
      <c r="A65" s="76"/>
      <c r="B65" s="76"/>
      <c r="C65" s="76"/>
      <c r="D65" s="76"/>
      <c r="E65" s="76"/>
      <c r="F65" s="93"/>
      <c r="G65" s="60"/>
      <c r="H65" s="60"/>
      <c r="I65" s="60"/>
      <c r="J65" s="60"/>
      <c r="K65" s="60"/>
      <c r="L65" s="60"/>
    </row>
    <row customHeight="1" ht="15">
      <c r="A66" s="81" t="s">
        <v>89</v>
      </c>
      <c r="B66" s="82" t="s">
        <v>90</v>
      </c>
      <c r="C66" s="76"/>
      <c r="D66" s="76"/>
      <c r="E66" s="76"/>
      <c r="F66" s="77">
        <f t="shared" si="10" ref="F66:L66">F67+F69+F86+F91</f>
        <v>0</v>
      </c>
      <c r="G66" s="60"/>
      <c r="H66" s="78">
        <f t="shared" si="10"/>
        <v>0</v>
      </c>
      <c r="I66" s="78">
        <f t="shared" si="10"/>
        <v>0</v>
      </c>
      <c r="J66" s="78">
        <f t="shared" si="10"/>
        <v>0</v>
      </c>
      <c r="K66" s="78">
        <f t="shared" si="10"/>
        <v>0</v>
      </c>
      <c r="L66" s="78">
        <f t="shared" si="10"/>
        <v>0</v>
      </c>
    </row>
    <row customHeight="1" ht="14.25">
      <c r="A67" s="99" t="s">
        <v>91</v>
      </c>
      <c r="B67" s="99" t="s">
        <v>92</v>
      </c>
      <c r="C67" s="76"/>
      <c r="D67" s="76"/>
      <c r="E67" s="76"/>
      <c r="F67" s="77">
        <f t="shared" si="2"/>
        <v>0</v>
      </c>
      <c r="G67" s="60"/>
      <c r="H67" s="78">
        <f t="shared" si="2"/>
        <v>0</v>
      </c>
      <c r="I67" s="78">
        <f t="shared" si="2"/>
        <v>0</v>
      </c>
      <c r="J67" s="78">
        <f t="shared" si="2"/>
        <v>0</v>
      </c>
      <c r="K67" s="78">
        <f t="shared" si="2"/>
        <v>0</v>
      </c>
      <c r="L67" s="78">
        <f t="shared" si="2"/>
        <v>0</v>
      </c>
    </row>
    <row customHeight="1" ht="12.75">
      <c r="A68" s="83" t="s">
        <v>93</v>
      </c>
      <c r="B68" s="84" t="s">
        <v>94</v>
      </c>
      <c r="C68" s="76"/>
      <c r="D68" s="85" t="s">
        <v>20</v>
      </c>
      <c r="E68" s="86">
        <v>0</v>
      </c>
      <c r="F68" s="87">
        <f t="shared" si="3"/>
        <v>0</v>
      </c>
      <c r="G68" s="88">
        <v>0.2</v>
      </c>
      <c r="H68" s="89">
        <f t="shared" si="4"/>
        <v>0</v>
      </c>
      <c r="I68" s="60"/>
      <c r="J68" s="60"/>
      <c r="K68" s="60"/>
      <c r="L68" s="60"/>
    </row>
    <row customHeight="1" ht="14.25">
      <c r="A69" s="99" t="s">
        <v>95</v>
      </c>
      <c r="B69" s="99" t="s">
        <v>96</v>
      </c>
      <c r="C69" s="76"/>
      <c r="D69" s="76"/>
      <c r="E69" s="76"/>
      <c r="F69" s="77">
        <f t="shared" si="11" ref="F69:L69">F70+F71+F72+F73+F74+F75+F76+F77+F78+F79+F80+F81+F82+F83+F84+F85</f>
        <v>0</v>
      </c>
      <c r="G69" s="60"/>
      <c r="H69" s="78">
        <f t="shared" si="11"/>
        <v>0</v>
      </c>
      <c r="I69" s="78">
        <f t="shared" si="11"/>
        <v>0</v>
      </c>
      <c r="J69" s="78">
        <f t="shared" si="11"/>
        <v>0</v>
      </c>
      <c r="K69" s="78">
        <f t="shared" si="11"/>
        <v>0</v>
      </c>
      <c r="L69" s="78">
        <f t="shared" si="11"/>
        <v>0</v>
      </c>
    </row>
    <row customHeight="1" ht="12.75">
      <c r="A70" s="83" t="s">
        <v>97</v>
      </c>
      <c r="B70" s="84" t="s">
        <v>98</v>
      </c>
      <c r="C70" s="76"/>
      <c r="D70" s="85" t="s">
        <v>99</v>
      </c>
      <c r="E70" s="86">
        <v>0</v>
      </c>
      <c r="F70" s="87">
        <f t="shared" si="3"/>
        <v>0</v>
      </c>
      <c r="G70" s="88">
        <v>0.2</v>
      </c>
      <c r="H70" s="89">
        <f t="shared" si="4"/>
        <v>0</v>
      </c>
      <c r="I70" s="60"/>
      <c r="J70" s="60"/>
      <c r="K70" s="60"/>
      <c r="L70" s="60"/>
    </row>
    <row customHeight="1" ht="12.75">
      <c r="A71" s="83" t="s">
        <v>100</v>
      </c>
      <c r="B71" s="84" t="s">
        <v>101</v>
      </c>
      <c r="C71" s="76"/>
      <c r="D71" s="85" t="s">
        <v>102</v>
      </c>
      <c r="E71" s="86">
        <v>0</v>
      </c>
      <c r="F71" s="87">
        <f t="shared" si="3"/>
        <v>0</v>
      </c>
      <c r="G71" s="88">
        <v>0.2</v>
      </c>
      <c r="H71" s="89">
        <f t="shared" si="4"/>
        <v>0</v>
      </c>
      <c r="I71" s="60"/>
      <c r="J71" s="60"/>
      <c r="K71" s="60"/>
      <c r="L71" s="60"/>
    </row>
    <row customHeight="1" ht="12.75">
      <c r="A72" s="83" t="s">
        <v>103</v>
      </c>
      <c r="B72" s="84" t="s">
        <v>104</v>
      </c>
      <c r="C72" s="76"/>
      <c r="D72" s="85" t="s">
        <v>99</v>
      </c>
      <c r="E72" s="86">
        <v>0</v>
      </c>
      <c r="F72" s="87">
        <f t="shared" si="3"/>
        <v>0</v>
      </c>
      <c r="G72" s="88">
        <v>0.2</v>
      </c>
      <c r="H72" s="89">
        <f t="shared" si="4"/>
        <v>0</v>
      </c>
      <c r="I72" s="60"/>
      <c r="J72" s="60"/>
      <c r="K72" s="60"/>
      <c r="L72" s="60"/>
    </row>
    <row customHeight="1" ht="12.75">
      <c r="A73" s="83" t="s">
        <v>105</v>
      </c>
      <c r="B73" s="84" t="s">
        <v>106</v>
      </c>
      <c r="C73" s="76"/>
      <c r="D73" s="85" t="s">
        <v>99</v>
      </c>
      <c r="E73" s="86">
        <v>0</v>
      </c>
      <c r="F73" s="87">
        <f t="shared" si="3"/>
        <v>0</v>
      </c>
      <c r="G73" s="88">
        <v>0.2</v>
      </c>
      <c r="H73" s="89">
        <f t="shared" si="4"/>
        <v>0</v>
      </c>
      <c r="I73" s="60"/>
      <c r="J73" s="60"/>
      <c r="K73" s="60"/>
      <c r="L73" s="60"/>
    </row>
    <row customHeight="1" ht="12.75">
      <c r="A74" s="83" t="s">
        <v>107</v>
      </c>
      <c r="B74" s="84" t="s">
        <v>108</v>
      </c>
      <c r="C74" s="76"/>
      <c r="D74" s="85" t="s">
        <v>99</v>
      </c>
      <c r="E74" s="86">
        <v>0</v>
      </c>
      <c r="F74" s="87">
        <f t="shared" si="3"/>
        <v>0</v>
      </c>
      <c r="G74" s="88">
        <v>0.2</v>
      </c>
      <c r="H74" s="89">
        <f t="shared" si="4"/>
        <v>0</v>
      </c>
      <c r="I74" s="60"/>
      <c r="J74" s="60"/>
      <c r="K74" s="60"/>
      <c r="L74" s="60"/>
    </row>
    <row customHeight="1" ht="12.75">
      <c r="A75" s="83" t="s">
        <v>109</v>
      </c>
      <c r="B75" s="84" t="s">
        <v>110</v>
      </c>
      <c r="C75" s="76"/>
      <c r="D75" s="85" t="s">
        <v>99</v>
      </c>
      <c r="E75" s="86">
        <v>0</v>
      </c>
      <c r="F75" s="87">
        <f t="shared" si="3"/>
        <v>0</v>
      </c>
      <c r="G75" s="88">
        <v>0.2</v>
      </c>
      <c r="H75" s="89">
        <f t="shared" si="4"/>
        <v>0</v>
      </c>
      <c r="I75" s="60"/>
      <c r="J75" s="60"/>
      <c r="K75" s="60"/>
      <c r="L75" s="60"/>
    </row>
    <row customHeight="1" ht="21.75">
      <c r="A76" s="83" t="s">
        <v>111</v>
      </c>
      <c r="B76" s="84" t="s">
        <v>112</v>
      </c>
      <c r="C76" s="76"/>
      <c r="D76" s="85" t="s">
        <v>99</v>
      </c>
      <c r="E76" s="86">
        <v>0</v>
      </c>
      <c r="F76" s="87">
        <f t="shared" si="3"/>
        <v>0</v>
      </c>
      <c r="G76" s="88">
        <v>0.2</v>
      </c>
      <c r="H76" s="89">
        <f t="shared" si="4"/>
        <v>0</v>
      </c>
      <c r="I76" s="60"/>
      <c r="J76" s="60"/>
      <c r="K76" s="60"/>
      <c r="L76" s="60"/>
    </row>
    <row customHeight="1" ht="12.75">
      <c r="A77" s="83" t="s">
        <v>113</v>
      </c>
      <c r="B77" s="84" t="s">
        <v>114</v>
      </c>
      <c r="C77" s="76"/>
      <c r="D77" s="85" t="s">
        <v>99</v>
      </c>
      <c r="E77" s="86">
        <v>0</v>
      </c>
      <c r="F77" s="87">
        <f t="shared" si="3"/>
        <v>0</v>
      </c>
      <c r="G77" s="88">
        <v>0.2</v>
      </c>
      <c r="H77" s="89">
        <f t="shared" si="4"/>
        <v>0</v>
      </c>
      <c r="I77" s="60"/>
      <c r="J77" s="60"/>
      <c r="K77" s="60"/>
      <c r="L77" s="60"/>
    </row>
    <row customHeight="1" ht="12.75">
      <c r="A78" s="83" t="s">
        <v>115</v>
      </c>
      <c r="B78" s="84" t="s">
        <v>116</v>
      </c>
      <c r="C78" s="76"/>
      <c r="D78" s="85" t="s">
        <v>99</v>
      </c>
      <c r="E78" s="86">
        <v>0</v>
      </c>
      <c r="F78" s="87">
        <f t="shared" si="3"/>
        <v>0</v>
      </c>
      <c r="G78" s="88">
        <v>0.2</v>
      </c>
      <c r="H78" s="89">
        <f t="shared" si="4"/>
        <v>0</v>
      </c>
      <c r="I78" s="60"/>
      <c r="J78" s="60"/>
      <c r="K78" s="60"/>
      <c r="L78" s="60"/>
    </row>
    <row customHeight="1" ht="12.75">
      <c r="A79" s="83" t="s">
        <v>117</v>
      </c>
      <c r="B79" s="84" t="s">
        <v>118</v>
      </c>
      <c r="C79" s="76"/>
      <c r="D79" s="85" t="s">
        <v>99</v>
      </c>
      <c r="E79" s="86">
        <v>0</v>
      </c>
      <c r="F79" s="87">
        <f t="shared" si="3"/>
        <v>0</v>
      </c>
      <c r="G79" s="88">
        <v>0.2</v>
      </c>
      <c r="H79" s="89">
        <f t="shared" si="4"/>
        <v>0</v>
      </c>
      <c r="I79" s="60"/>
      <c r="J79" s="60"/>
      <c r="K79" s="60"/>
      <c r="L79" s="60"/>
    </row>
    <row customHeight="1" ht="12.75">
      <c r="A80" s="83" t="s">
        <v>119</v>
      </c>
      <c r="B80" s="84" t="s">
        <v>120</v>
      </c>
      <c r="C80" s="76"/>
      <c r="D80" s="85" t="s">
        <v>99</v>
      </c>
      <c r="E80" s="86">
        <v>0</v>
      </c>
      <c r="F80" s="87">
        <f t="shared" si="3"/>
        <v>0</v>
      </c>
      <c r="G80" s="88">
        <v>0.2</v>
      </c>
      <c r="H80" s="89">
        <f t="shared" si="4"/>
        <v>0</v>
      </c>
      <c r="I80" s="60"/>
      <c r="J80" s="60"/>
      <c r="K80" s="60"/>
      <c r="L80" s="60"/>
    </row>
    <row customHeight="1" ht="12.75">
      <c r="A81" s="83" t="s">
        <v>121</v>
      </c>
      <c r="B81" s="84" t="s">
        <v>122</v>
      </c>
      <c r="C81" s="76"/>
      <c r="D81" s="85" t="s">
        <v>99</v>
      </c>
      <c r="E81" s="86">
        <v>0</v>
      </c>
      <c r="F81" s="87">
        <f t="shared" si="3"/>
        <v>0</v>
      </c>
      <c r="G81" s="88">
        <v>0.2</v>
      </c>
      <c r="H81" s="89">
        <f t="shared" si="4"/>
        <v>0</v>
      </c>
      <c r="I81" s="60"/>
      <c r="J81" s="60"/>
      <c r="K81" s="60"/>
      <c r="L81" s="60"/>
    </row>
    <row customHeight="1" ht="12.75">
      <c r="A82" s="83" t="s">
        <v>123</v>
      </c>
      <c r="B82" s="84" t="s">
        <v>124</v>
      </c>
      <c r="C82" s="76"/>
      <c r="D82" s="85" t="s">
        <v>99</v>
      </c>
      <c r="E82" s="86">
        <v>0</v>
      </c>
      <c r="F82" s="87">
        <f t="shared" si="3"/>
        <v>0</v>
      </c>
      <c r="G82" s="88">
        <v>0.2</v>
      </c>
      <c r="H82" s="89">
        <f t="shared" si="4"/>
        <v>0</v>
      </c>
      <c r="I82" s="60"/>
      <c r="J82" s="60"/>
      <c r="K82" s="60"/>
      <c r="L82" s="60"/>
    </row>
    <row customHeight="1" ht="12.75">
      <c r="A83" s="83" t="s">
        <v>125</v>
      </c>
      <c r="B83" s="84" t="s">
        <v>126</v>
      </c>
      <c r="C83" s="76"/>
      <c r="D83" s="85" t="s">
        <v>20</v>
      </c>
      <c r="E83" s="86">
        <v>0</v>
      </c>
      <c r="F83" s="87">
        <f t="shared" si="3"/>
        <v>0</v>
      </c>
      <c r="G83" s="88">
        <v>0.2</v>
      </c>
      <c r="H83" s="89">
        <f t="shared" si="4"/>
        <v>0</v>
      </c>
      <c r="I83" s="60"/>
      <c r="J83" s="60"/>
      <c r="K83" s="60"/>
      <c r="L83" s="60"/>
    </row>
    <row customHeight="1" ht="12.75">
      <c r="A84" s="83" t="s">
        <v>127</v>
      </c>
      <c r="B84" s="84" t="s">
        <v>128</v>
      </c>
      <c r="C84" s="76"/>
      <c r="D84" s="85" t="s">
        <v>20</v>
      </c>
      <c r="E84" s="86">
        <v>0</v>
      </c>
      <c r="F84" s="87">
        <f t="shared" si="3"/>
        <v>0</v>
      </c>
      <c r="G84" s="88">
        <v>0.2</v>
      </c>
      <c r="H84" s="89">
        <f t="shared" si="4"/>
        <v>0</v>
      </c>
      <c r="I84" s="60"/>
      <c r="J84" s="60"/>
      <c r="K84" s="60"/>
      <c r="L84" s="60"/>
    </row>
    <row customHeight="1" ht="12.75">
      <c r="A85" s="83" t="s">
        <v>129</v>
      </c>
      <c r="B85" s="84" t="s">
        <v>130</v>
      </c>
      <c r="C85" s="76"/>
      <c r="D85" s="85" t="s">
        <v>102</v>
      </c>
      <c r="E85" s="86">
        <v>0</v>
      </c>
      <c r="F85" s="87">
        <f t="shared" si="3"/>
        <v>0</v>
      </c>
      <c r="G85" s="88">
        <v>0.2</v>
      </c>
      <c r="H85" s="89">
        <f t="shared" si="4"/>
        <v>0</v>
      </c>
      <c r="I85" s="60"/>
      <c r="J85" s="60"/>
      <c r="K85" s="60"/>
      <c r="L85" s="60"/>
    </row>
    <row customHeight="1" ht="14.25">
      <c r="A86" s="99" t="s">
        <v>131</v>
      </c>
      <c r="B86" s="99" t="s">
        <v>132</v>
      </c>
      <c r="C86" s="76"/>
      <c r="D86" s="76"/>
      <c r="E86" s="76"/>
      <c r="F86" s="77">
        <f t="shared" si="6"/>
        <v>0</v>
      </c>
      <c r="G86" s="60"/>
      <c r="H86" s="78">
        <f t="shared" si="6"/>
        <v>0</v>
      </c>
      <c r="I86" s="78">
        <f t="shared" si="6"/>
        <v>0</v>
      </c>
      <c r="J86" s="78">
        <f t="shared" si="6"/>
        <v>0</v>
      </c>
      <c r="K86" s="78">
        <f t="shared" si="6"/>
        <v>0</v>
      </c>
      <c r="L86" s="78">
        <f t="shared" si="6"/>
        <v>0</v>
      </c>
    </row>
    <row customHeight="1" ht="12.75">
      <c r="A87" s="83" t="s">
        <v>133</v>
      </c>
      <c r="B87" s="84" t="s">
        <v>134</v>
      </c>
      <c r="C87" s="76"/>
      <c r="D87" s="85" t="s">
        <v>20</v>
      </c>
      <c r="E87" s="86">
        <v>0</v>
      </c>
      <c r="F87" s="87">
        <f t="shared" si="3"/>
        <v>0</v>
      </c>
      <c r="G87" s="88">
        <v>0.2</v>
      </c>
      <c r="H87" s="89">
        <f t="shared" si="4"/>
        <v>0</v>
      </c>
      <c r="I87" s="60"/>
      <c r="J87" s="60"/>
      <c r="K87" s="60"/>
      <c r="L87" s="60"/>
    </row>
    <row customHeight="1" ht="12.75">
      <c r="A88" s="83" t="s">
        <v>135</v>
      </c>
      <c r="B88" s="84" t="s">
        <v>136</v>
      </c>
      <c r="C88" s="76"/>
      <c r="D88" s="85" t="s">
        <v>20</v>
      </c>
      <c r="E88" s="86">
        <v>0</v>
      </c>
      <c r="F88" s="87">
        <f t="shared" si="3"/>
        <v>0</v>
      </c>
      <c r="G88" s="88">
        <v>0.2</v>
      </c>
      <c r="H88" s="89">
        <f t="shared" si="4"/>
        <v>0</v>
      </c>
      <c r="I88" s="60"/>
      <c r="J88" s="60"/>
      <c r="K88" s="60"/>
      <c r="L88" s="60"/>
    </row>
    <row customHeight="1" ht="12.75">
      <c r="A89" s="83" t="s">
        <v>137</v>
      </c>
      <c r="B89" s="84" t="s">
        <v>138</v>
      </c>
      <c r="C89" s="76"/>
      <c r="D89" s="85" t="s">
        <v>20</v>
      </c>
      <c r="E89" s="86">
        <v>0</v>
      </c>
      <c r="F89" s="87">
        <f t="shared" si="3"/>
        <v>0</v>
      </c>
      <c r="G89" s="88">
        <v>0.2</v>
      </c>
      <c r="H89" s="89">
        <f t="shared" si="4"/>
        <v>0</v>
      </c>
      <c r="I89" s="60"/>
      <c r="J89" s="60"/>
      <c r="K89" s="60"/>
      <c r="L89" s="60"/>
    </row>
    <row customHeight="1" ht="12.75">
      <c r="A90" s="83" t="s">
        <v>139</v>
      </c>
      <c r="B90" s="84" t="s">
        <v>140</v>
      </c>
      <c r="C90" s="76"/>
      <c r="D90" s="85" t="s">
        <v>102</v>
      </c>
      <c r="E90" s="86">
        <v>0</v>
      </c>
      <c r="F90" s="87">
        <f t="shared" si="3"/>
        <v>0</v>
      </c>
      <c r="G90" s="88">
        <v>0.2</v>
      </c>
      <c r="H90" s="89">
        <f t="shared" si="4"/>
        <v>0</v>
      </c>
      <c r="I90" s="60"/>
      <c r="J90" s="60"/>
      <c r="K90" s="60"/>
      <c r="L90" s="60"/>
    </row>
    <row customHeight="1" ht="14.25">
      <c r="A91" s="99" t="s">
        <v>141</v>
      </c>
      <c r="B91" s="99" t="s">
        <v>142</v>
      </c>
      <c r="C91" s="76"/>
      <c r="D91" s="76"/>
      <c r="E91" s="76"/>
      <c r="F91" s="77">
        <f t="shared" si="12" ref="F91:L379">F92+F93+F94</f>
        <v>0</v>
      </c>
      <c r="G91" s="60"/>
      <c r="H91" s="78">
        <f t="shared" si="12"/>
        <v>0</v>
      </c>
      <c r="I91" s="78">
        <f t="shared" si="12"/>
        <v>0</v>
      </c>
      <c r="J91" s="78">
        <f t="shared" si="12"/>
        <v>0</v>
      </c>
      <c r="K91" s="78">
        <f t="shared" si="12"/>
        <v>0</v>
      </c>
      <c r="L91" s="78">
        <f t="shared" si="12"/>
        <v>0</v>
      </c>
    </row>
    <row customHeight="1" ht="12.75">
      <c r="A92" s="83" t="s">
        <v>143</v>
      </c>
      <c r="B92" s="84" t="s">
        <v>144</v>
      </c>
      <c r="C92" s="76"/>
      <c r="D92" s="85" t="s">
        <v>145</v>
      </c>
      <c r="E92" s="86">
        <v>0</v>
      </c>
      <c r="F92" s="87">
        <f t="shared" si="3"/>
        <v>0</v>
      </c>
      <c r="G92" s="88">
        <v>0.2</v>
      </c>
      <c r="H92" s="89">
        <f t="shared" si="4"/>
        <v>0</v>
      </c>
      <c r="I92" s="60"/>
      <c r="J92" s="60"/>
      <c r="K92" s="60"/>
      <c r="L92" s="60"/>
    </row>
    <row customHeight="1" ht="12.75">
      <c r="A93" s="83" t="s">
        <v>146</v>
      </c>
      <c r="B93" s="84" t="s">
        <v>147</v>
      </c>
      <c r="C93" s="76"/>
      <c r="D93" s="85" t="s">
        <v>148</v>
      </c>
      <c r="E93" s="86">
        <v>0</v>
      </c>
      <c r="F93" s="87">
        <f t="shared" si="3"/>
        <v>0</v>
      </c>
      <c r="G93" s="88">
        <v>0.2</v>
      </c>
      <c r="H93" s="89">
        <f t="shared" si="4"/>
        <v>0</v>
      </c>
      <c r="I93" s="60"/>
      <c r="J93" s="60"/>
      <c r="K93" s="60"/>
      <c r="L93" s="60"/>
    </row>
    <row customHeight="1" ht="12.75">
      <c r="A94" s="83" t="s">
        <v>149</v>
      </c>
      <c r="B94" s="84" t="s">
        <v>150</v>
      </c>
      <c r="C94" s="76"/>
      <c r="D94" s="85" t="s">
        <v>148</v>
      </c>
      <c r="E94" s="86">
        <v>0</v>
      </c>
      <c r="F94" s="87">
        <f t="shared" si="3"/>
        <v>0</v>
      </c>
      <c r="G94" s="88">
        <v>0.2</v>
      </c>
      <c r="H94" s="89">
        <f t="shared" si="4"/>
        <v>0</v>
      </c>
      <c r="I94" s="60"/>
      <c r="J94" s="60"/>
      <c r="K94" s="60"/>
      <c r="L94" s="60"/>
    </row>
    <row customHeight="1" ht="12.75">
      <c r="A95" s="90"/>
      <c r="B95" s="91" t="s">
        <v>151</v>
      </c>
      <c r="C95" s="90"/>
      <c r="D95" s="90"/>
      <c r="E95" s="90"/>
      <c r="F95" s="92">
        <f>F67+F69+F86+F91</f>
        <v>0</v>
      </c>
      <c r="G95" s="60"/>
      <c r="H95" s="60"/>
      <c r="I95" s="60"/>
      <c r="J95" s="60"/>
      <c r="K95" s="60"/>
      <c r="L95" s="60"/>
    </row>
    <row customHeight="1" ht="15">
      <c r="A96" s="76"/>
      <c r="B96" s="76"/>
      <c r="C96" s="76"/>
      <c r="D96" s="76"/>
      <c r="E96" s="76"/>
      <c r="F96" s="93"/>
      <c r="G96" s="60"/>
      <c r="H96" s="60"/>
      <c r="I96" s="60"/>
      <c r="J96" s="60"/>
      <c r="K96" s="60"/>
      <c r="L96" s="60"/>
    </row>
    <row customHeight="1" ht="15">
      <c r="A97" s="81" t="s">
        <v>152</v>
      </c>
      <c r="B97" s="82" t="s">
        <v>153</v>
      </c>
      <c r="C97" s="76"/>
      <c r="D97" s="76"/>
      <c r="E97" s="76"/>
      <c r="F97" s="77">
        <f t="shared" si="2"/>
        <v>0</v>
      </c>
      <c r="G97" s="60"/>
      <c r="H97" s="78">
        <f t="shared" si="2"/>
        <v>0</v>
      </c>
      <c r="I97" s="78">
        <f t="shared" si="2"/>
        <v>0</v>
      </c>
      <c r="J97" s="78">
        <f t="shared" si="2"/>
        <v>0</v>
      </c>
      <c r="K97" s="78">
        <f t="shared" si="2"/>
        <v>0</v>
      </c>
      <c r="L97" s="78">
        <f t="shared" si="2"/>
        <v>0</v>
      </c>
    </row>
    <row customHeight="1" ht="14.25">
      <c r="A98" s="99" t="s">
        <v>154</v>
      </c>
      <c r="B98" s="99" t="s">
        <v>155</v>
      </c>
      <c r="C98" s="76"/>
      <c r="D98" s="76"/>
      <c r="E98" s="76"/>
      <c r="F98" s="77">
        <f t="shared" si="12"/>
        <v>0</v>
      </c>
      <c r="G98" s="60"/>
      <c r="H98" s="78">
        <f t="shared" si="12"/>
        <v>0</v>
      </c>
      <c r="I98" s="78">
        <f t="shared" si="12"/>
        <v>0</v>
      </c>
      <c r="J98" s="78">
        <f t="shared" si="12"/>
        <v>0</v>
      </c>
      <c r="K98" s="78">
        <f t="shared" si="12"/>
        <v>0</v>
      </c>
      <c r="L98" s="78">
        <f t="shared" si="12"/>
        <v>0</v>
      </c>
    </row>
    <row customHeight="1" ht="12.75">
      <c r="A99" s="83" t="s">
        <v>156</v>
      </c>
      <c r="B99" s="84" t="s">
        <v>157</v>
      </c>
      <c r="C99" s="76"/>
      <c r="D99" s="85" t="s">
        <v>99</v>
      </c>
      <c r="E99" s="86">
        <v>0</v>
      </c>
      <c r="F99" s="87">
        <f t="shared" si="3"/>
        <v>0</v>
      </c>
      <c r="G99" s="88">
        <v>0.2</v>
      </c>
      <c r="H99" s="89">
        <f t="shared" si="4"/>
        <v>0</v>
      </c>
      <c r="I99" s="60"/>
      <c r="J99" s="60"/>
      <c r="K99" s="60"/>
      <c r="L99" s="60"/>
    </row>
    <row customHeight="1" ht="12.75">
      <c r="A100" s="83" t="s">
        <v>158</v>
      </c>
      <c r="B100" s="84" t="s">
        <v>159</v>
      </c>
      <c r="C100" s="76"/>
      <c r="D100" s="85" t="s">
        <v>20</v>
      </c>
      <c r="E100" s="86">
        <v>0</v>
      </c>
      <c r="F100" s="87">
        <f t="shared" si="3"/>
        <v>0</v>
      </c>
      <c r="G100" s="88">
        <v>0.2</v>
      </c>
      <c r="H100" s="89">
        <f t="shared" si="4"/>
        <v>0</v>
      </c>
      <c r="I100" s="60"/>
      <c r="J100" s="60"/>
      <c r="K100" s="60"/>
      <c r="L100" s="60"/>
    </row>
    <row customHeight="1" ht="12.75">
      <c r="A101" s="83" t="s">
        <v>160</v>
      </c>
      <c r="B101" s="84" t="s">
        <v>140</v>
      </c>
      <c r="C101" s="76"/>
      <c r="D101" s="85" t="s">
        <v>102</v>
      </c>
      <c r="E101" s="86">
        <v>0</v>
      </c>
      <c r="F101" s="87">
        <f t="shared" si="3"/>
        <v>0</v>
      </c>
      <c r="G101" s="88">
        <v>0.2</v>
      </c>
      <c r="H101" s="89">
        <f t="shared" si="4"/>
        <v>0</v>
      </c>
      <c r="I101" s="60"/>
      <c r="J101" s="60"/>
      <c r="K101" s="60"/>
      <c r="L101" s="60"/>
    </row>
    <row customHeight="1" ht="12.75">
      <c r="A102" s="90"/>
      <c r="B102" s="91" t="s">
        <v>161</v>
      </c>
      <c r="C102" s="90"/>
      <c r="D102" s="90"/>
      <c r="E102" s="90"/>
      <c r="F102" s="92">
        <f>F98</f>
        <v>0</v>
      </c>
      <c r="G102" s="60"/>
      <c r="H102" s="60"/>
      <c r="I102" s="60"/>
      <c r="J102" s="60"/>
      <c r="K102" s="60"/>
      <c r="L102" s="60"/>
    </row>
    <row customHeight="1" ht="15">
      <c r="A103" s="76"/>
      <c r="B103" s="76"/>
      <c r="C103" s="76"/>
      <c r="D103" s="76"/>
      <c r="E103" s="76"/>
      <c r="F103" s="93"/>
      <c r="G103" s="60"/>
      <c r="H103" s="60"/>
      <c r="I103" s="60"/>
      <c r="J103" s="60"/>
      <c r="K103" s="60"/>
      <c r="L103" s="60"/>
    </row>
    <row customHeight="1" ht="15">
      <c r="A104" s="81" t="s">
        <v>162</v>
      </c>
      <c r="B104" s="82" t="s">
        <v>163</v>
      </c>
      <c r="C104" s="76"/>
      <c r="D104" s="76"/>
      <c r="E104" s="76"/>
      <c r="F104" s="77">
        <f t="shared" si="2"/>
        <v>0</v>
      </c>
      <c r="G104" s="60"/>
      <c r="H104" s="78">
        <f t="shared" si="2"/>
        <v>0</v>
      </c>
      <c r="I104" s="78">
        <f t="shared" si="2"/>
        <v>0</v>
      </c>
      <c r="J104" s="78">
        <f t="shared" si="2"/>
        <v>0</v>
      </c>
      <c r="K104" s="78">
        <f t="shared" si="2"/>
        <v>0</v>
      </c>
      <c r="L104" s="78">
        <f t="shared" si="2"/>
        <v>0</v>
      </c>
    </row>
    <row customHeight="1" ht="12.75">
      <c r="A105" s="83" t="s">
        <v>164</v>
      </c>
      <c r="B105" s="84" t="s">
        <v>165</v>
      </c>
      <c r="C105" s="76"/>
      <c r="D105" s="85" t="s">
        <v>20</v>
      </c>
      <c r="E105" s="86">
        <v>0</v>
      </c>
      <c r="F105" s="87">
        <f t="shared" si="3"/>
        <v>0</v>
      </c>
      <c r="G105" s="88">
        <v>0.2</v>
      </c>
      <c r="H105" s="89">
        <f t="shared" si="4"/>
        <v>0</v>
      </c>
      <c r="I105" s="60"/>
      <c r="J105" s="60"/>
      <c r="K105" s="60"/>
      <c r="L105" s="60"/>
    </row>
    <row customHeight="1" ht="12.75">
      <c r="A106" s="90"/>
      <c r="B106" s="91" t="s">
        <v>166</v>
      </c>
      <c r="C106" s="90"/>
      <c r="D106" s="90"/>
      <c r="E106" s="90"/>
      <c r="F106" s="92">
        <f t="shared" si="5"/>
        <v>0</v>
      </c>
      <c r="G106" s="60"/>
      <c r="H106" s="60"/>
      <c r="I106" s="60"/>
      <c r="J106" s="60"/>
      <c r="K106" s="60"/>
      <c r="L106" s="60"/>
    </row>
    <row customHeight="1" ht="15">
      <c r="A107" s="76"/>
      <c r="B107" s="76"/>
      <c r="C107" s="76"/>
      <c r="D107" s="76"/>
      <c r="E107" s="76"/>
      <c r="F107" s="93"/>
      <c r="G107" s="60"/>
      <c r="H107" s="60"/>
      <c r="I107" s="60"/>
      <c r="J107" s="60"/>
      <c r="K107" s="60"/>
      <c r="L107" s="60"/>
    </row>
    <row customHeight="1" ht="12.75">
      <c r="A108" s="94"/>
      <c r="B108" s="95" t="s">
        <v>167</v>
      </c>
      <c r="C108" s="96"/>
      <c r="D108" s="96"/>
      <c r="E108" s="96"/>
      <c r="F108" s="97">
        <f>F45+F51+F66+F97+F104</f>
        <v>0</v>
      </c>
      <c r="G108" s="60"/>
      <c r="H108" s="60"/>
      <c r="I108" s="60"/>
      <c r="J108" s="60"/>
      <c r="K108" s="60"/>
      <c r="L108" s="60"/>
    </row>
    <row customHeight="1" ht="15">
      <c r="A109" s="76"/>
      <c r="B109" s="76"/>
      <c r="C109" s="76"/>
      <c r="D109" s="76"/>
      <c r="E109" s="76"/>
      <c r="F109" s="93"/>
      <c r="G109" s="60"/>
      <c r="H109" s="60"/>
      <c r="I109" s="60"/>
      <c r="J109" s="60"/>
      <c r="K109" s="60"/>
      <c r="L109" s="60"/>
    </row>
    <row customHeight="1" ht="15.75">
      <c r="A110" s="79" t="s">
        <v>168</v>
      </c>
      <c r="B110" s="80" t="s">
        <v>169</v>
      </c>
      <c r="C110" s="76"/>
      <c r="D110" s="76"/>
      <c r="E110" s="76"/>
      <c r="F110" s="77">
        <f t="shared" si="13" ref="F110:L442">F111+F115</f>
        <v>0</v>
      </c>
      <c r="G110" s="60"/>
      <c r="H110" s="78">
        <f t="shared" si="13"/>
        <v>0</v>
      </c>
      <c r="I110" s="78">
        <f t="shared" si="13"/>
        <v>0</v>
      </c>
      <c r="J110" s="78">
        <f t="shared" si="13"/>
        <v>0</v>
      </c>
      <c r="K110" s="78">
        <f t="shared" si="13"/>
        <v>0</v>
      </c>
      <c r="L110" s="78">
        <f t="shared" si="13"/>
        <v>0</v>
      </c>
    </row>
    <row customHeight="1" ht="15">
      <c r="A111" s="81" t="s">
        <v>170</v>
      </c>
      <c r="B111" s="82" t="s">
        <v>171</v>
      </c>
      <c r="C111" s="76"/>
      <c r="D111" s="76"/>
      <c r="E111" s="76"/>
      <c r="F111" s="77">
        <f t="shared" si="2"/>
        <v>0</v>
      </c>
      <c r="G111" s="60"/>
      <c r="H111" s="78">
        <f t="shared" si="2"/>
        <v>0</v>
      </c>
      <c r="I111" s="78">
        <f t="shared" si="2"/>
        <v>0</v>
      </c>
      <c r="J111" s="78">
        <f t="shared" si="2"/>
        <v>0</v>
      </c>
      <c r="K111" s="78">
        <f t="shared" si="2"/>
        <v>0</v>
      </c>
      <c r="L111" s="78">
        <f t="shared" si="2"/>
        <v>0</v>
      </c>
    </row>
    <row customHeight="1" ht="12.75">
      <c r="A112" s="83" t="s">
        <v>172</v>
      </c>
      <c r="B112" s="84" t="s">
        <v>173</v>
      </c>
      <c r="C112" s="76"/>
      <c r="D112" s="85" t="s">
        <v>102</v>
      </c>
      <c r="E112" s="86">
        <v>0</v>
      </c>
      <c r="F112" s="87">
        <f t="shared" si="3"/>
        <v>0</v>
      </c>
      <c r="G112" s="88">
        <v>0.2</v>
      </c>
      <c r="H112" s="89">
        <f t="shared" si="4"/>
        <v>0</v>
      </c>
      <c r="I112" s="60"/>
      <c r="J112" s="60"/>
      <c r="K112" s="60"/>
      <c r="L112" s="60"/>
    </row>
    <row customHeight="1" ht="12.75">
      <c r="A113" s="90"/>
      <c r="B113" s="91" t="s">
        <v>174</v>
      </c>
      <c r="C113" s="90"/>
      <c r="D113" s="90"/>
      <c r="E113" s="90"/>
      <c r="F113" s="92">
        <f t="shared" si="5"/>
        <v>0</v>
      </c>
      <c r="G113" s="60"/>
      <c r="H113" s="60"/>
      <c r="I113" s="60"/>
      <c r="J113" s="60"/>
      <c r="K113" s="60"/>
      <c r="L113" s="60"/>
    </row>
    <row customHeight="1" ht="15">
      <c r="A114" s="76"/>
      <c r="B114" s="76"/>
      <c r="C114" s="76"/>
      <c r="D114" s="76"/>
      <c r="E114" s="76"/>
      <c r="F114" s="93"/>
      <c r="G114" s="60"/>
      <c r="H114" s="60"/>
      <c r="I114" s="60"/>
      <c r="J114" s="60"/>
      <c r="K114" s="60"/>
      <c r="L114" s="60"/>
    </row>
    <row customHeight="1" ht="15">
      <c r="A115" s="81" t="s">
        <v>175</v>
      </c>
      <c r="B115" s="82" t="s">
        <v>176</v>
      </c>
      <c r="C115" s="76"/>
      <c r="D115" s="76"/>
      <c r="E115" s="76"/>
      <c r="F115" s="77">
        <f t="shared" si="14" ref="F115:L115">F116+F123+F129</f>
        <v>0</v>
      </c>
      <c r="G115" s="60"/>
      <c r="H115" s="78">
        <f t="shared" si="14"/>
        <v>0</v>
      </c>
      <c r="I115" s="78">
        <f t="shared" si="14"/>
        <v>0</v>
      </c>
      <c r="J115" s="78">
        <f t="shared" si="14"/>
        <v>0</v>
      </c>
      <c r="K115" s="78">
        <f t="shared" si="14"/>
        <v>0</v>
      </c>
      <c r="L115" s="78">
        <f t="shared" si="14"/>
        <v>0</v>
      </c>
    </row>
    <row customHeight="1" ht="14.25">
      <c r="A116" s="99" t="s">
        <v>177</v>
      </c>
      <c r="B116" s="99" t="s">
        <v>178</v>
      </c>
      <c r="C116" s="76"/>
      <c r="D116" s="76"/>
      <c r="E116" s="76"/>
      <c r="F116" s="77">
        <f t="shared" si="15" ref="F116:L116">F117+F118+F119+F120+F121+F122</f>
        <v>0</v>
      </c>
      <c r="G116" s="60"/>
      <c r="H116" s="78">
        <f t="shared" si="15"/>
        <v>0</v>
      </c>
      <c r="I116" s="78">
        <f t="shared" si="15"/>
        <v>0</v>
      </c>
      <c r="J116" s="78">
        <f t="shared" si="15"/>
        <v>0</v>
      </c>
      <c r="K116" s="78">
        <f t="shared" si="15"/>
        <v>0</v>
      </c>
      <c r="L116" s="78">
        <f t="shared" si="15"/>
        <v>0</v>
      </c>
    </row>
    <row customHeight="1" ht="12.75">
      <c r="A117" s="83" t="s">
        <v>179</v>
      </c>
      <c r="B117" s="84" t="s">
        <v>180</v>
      </c>
      <c r="C117" s="76"/>
      <c r="D117" s="85" t="s">
        <v>145</v>
      </c>
      <c r="E117" s="86">
        <v>0</v>
      </c>
      <c r="F117" s="87">
        <f t="shared" si="3"/>
        <v>0</v>
      </c>
      <c r="G117" s="88">
        <v>0.2</v>
      </c>
      <c r="H117" s="89">
        <f t="shared" si="4"/>
        <v>0</v>
      </c>
      <c r="I117" s="60"/>
      <c r="J117" s="60"/>
      <c r="K117" s="60"/>
      <c r="L117" s="60"/>
    </row>
    <row customHeight="1" ht="12.75">
      <c r="A118" s="83" t="s">
        <v>181</v>
      </c>
      <c r="B118" s="84" t="s">
        <v>182</v>
      </c>
      <c r="C118" s="76"/>
      <c r="D118" s="85" t="s">
        <v>148</v>
      </c>
      <c r="E118" s="86">
        <v>0</v>
      </c>
      <c r="F118" s="87">
        <f t="shared" si="3"/>
        <v>0</v>
      </c>
      <c r="G118" s="88">
        <v>0.2</v>
      </c>
      <c r="H118" s="89">
        <f t="shared" si="4"/>
        <v>0</v>
      </c>
      <c r="I118" s="60"/>
      <c r="J118" s="60"/>
      <c r="K118" s="60"/>
      <c r="L118" s="60"/>
    </row>
    <row customHeight="1" ht="12.75">
      <c r="A119" s="83" t="s">
        <v>183</v>
      </c>
      <c r="B119" s="84" t="s">
        <v>184</v>
      </c>
      <c r="C119" s="76"/>
      <c r="D119" s="85" t="s">
        <v>148</v>
      </c>
      <c r="E119" s="86">
        <v>0</v>
      </c>
      <c r="F119" s="87">
        <f t="shared" si="3"/>
        <v>0</v>
      </c>
      <c r="G119" s="88">
        <v>0.2</v>
      </c>
      <c r="H119" s="89">
        <f t="shared" si="4"/>
        <v>0</v>
      </c>
      <c r="I119" s="60"/>
      <c r="J119" s="60"/>
      <c r="K119" s="60"/>
      <c r="L119" s="60"/>
    </row>
    <row customHeight="1" ht="12.75">
      <c r="A120" s="83" t="s">
        <v>185</v>
      </c>
      <c r="B120" s="84" t="s">
        <v>186</v>
      </c>
      <c r="C120" s="76"/>
      <c r="D120" s="85" t="s">
        <v>148</v>
      </c>
      <c r="E120" s="86">
        <v>0</v>
      </c>
      <c r="F120" s="87">
        <f t="shared" si="3"/>
        <v>0</v>
      </c>
      <c r="G120" s="88">
        <v>0.2</v>
      </c>
      <c r="H120" s="89">
        <f t="shared" si="4"/>
        <v>0</v>
      </c>
      <c r="I120" s="60"/>
      <c r="J120" s="60"/>
      <c r="K120" s="60"/>
      <c r="L120" s="60"/>
    </row>
    <row customHeight="1" ht="12.75">
      <c r="A121" s="83" t="s">
        <v>187</v>
      </c>
      <c r="B121" s="84" t="s">
        <v>188</v>
      </c>
      <c r="C121" s="76"/>
      <c r="D121" s="85" t="s">
        <v>148</v>
      </c>
      <c r="E121" s="86">
        <v>0</v>
      </c>
      <c r="F121" s="87">
        <f t="shared" si="3"/>
        <v>0</v>
      </c>
      <c r="G121" s="88">
        <v>0.2</v>
      </c>
      <c r="H121" s="89">
        <f t="shared" si="4"/>
        <v>0</v>
      </c>
      <c r="I121" s="60"/>
      <c r="J121" s="60"/>
      <c r="K121" s="60"/>
      <c r="L121" s="60"/>
    </row>
    <row customHeight="1" ht="12.75">
      <c r="A122" s="83" t="s">
        <v>189</v>
      </c>
      <c r="B122" s="84" t="s">
        <v>190</v>
      </c>
      <c r="C122" s="76"/>
      <c r="D122" s="85" t="s">
        <v>148</v>
      </c>
      <c r="E122" s="86">
        <v>0</v>
      </c>
      <c r="F122" s="87">
        <f t="shared" si="3"/>
        <v>0</v>
      </c>
      <c r="G122" s="88">
        <v>0.2</v>
      </c>
      <c r="H122" s="89">
        <f t="shared" si="4"/>
        <v>0</v>
      </c>
      <c r="I122" s="60"/>
      <c r="J122" s="60"/>
      <c r="K122" s="60"/>
      <c r="L122" s="60"/>
    </row>
    <row customHeight="1" ht="14.25">
      <c r="A123" s="99" t="s">
        <v>191</v>
      </c>
      <c r="B123" s="99" t="s">
        <v>192</v>
      </c>
      <c r="C123" s="76"/>
      <c r="D123" s="76"/>
      <c r="E123" s="76"/>
      <c r="F123" s="77">
        <f t="shared" si="16" ref="F123:L400">F124+F125+F126+F127+F128</f>
        <v>0</v>
      </c>
      <c r="G123" s="60"/>
      <c r="H123" s="78">
        <f t="shared" si="16"/>
        <v>0</v>
      </c>
      <c r="I123" s="78">
        <f t="shared" si="16"/>
        <v>0</v>
      </c>
      <c r="J123" s="78">
        <f t="shared" si="16"/>
        <v>0</v>
      </c>
      <c r="K123" s="78">
        <f t="shared" si="16"/>
        <v>0</v>
      </c>
      <c r="L123" s="78">
        <f t="shared" si="16"/>
        <v>0</v>
      </c>
    </row>
    <row customHeight="1" ht="12.75">
      <c r="A124" s="83" t="s">
        <v>193</v>
      </c>
      <c r="B124" s="84" t="s">
        <v>194</v>
      </c>
      <c r="C124" s="76"/>
      <c r="D124" s="85" t="s">
        <v>145</v>
      </c>
      <c r="E124" s="86">
        <v>0</v>
      </c>
      <c r="F124" s="87">
        <f t="shared" si="3"/>
        <v>0</v>
      </c>
      <c r="G124" s="88">
        <v>0.2</v>
      </c>
      <c r="H124" s="89">
        <f t="shared" si="4"/>
        <v>0</v>
      </c>
      <c r="I124" s="60"/>
      <c r="J124" s="60"/>
      <c r="K124" s="60"/>
      <c r="L124" s="60"/>
    </row>
    <row customHeight="1" ht="12.75">
      <c r="A125" s="83" t="s">
        <v>195</v>
      </c>
      <c r="B125" s="84" t="s">
        <v>196</v>
      </c>
      <c r="C125" s="76"/>
      <c r="D125" s="85" t="s">
        <v>148</v>
      </c>
      <c r="E125" s="86">
        <v>0</v>
      </c>
      <c r="F125" s="87">
        <f t="shared" si="3"/>
        <v>0</v>
      </c>
      <c r="G125" s="88">
        <v>0.2</v>
      </c>
      <c r="H125" s="89">
        <f t="shared" si="4"/>
        <v>0</v>
      </c>
      <c r="I125" s="60"/>
      <c r="J125" s="60"/>
      <c r="K125" s="60"/>
      <c r="L125" s="60"/>
    </row>
    <row customHeight="1" ht="12.75">
      <c r="A126" s="83" t="s">
        <v>197</v>
      </c>
      <c r="B126" s="84" t="s">
        <v>198</v>
      </c>
      <c r="C126" s="76"/>
      <c r="D126" s="85" t="s">
        <v>148</v>
      </c>
      <c r="E126" s="86">
        <v>0</v>
      </c>
      <c r="F126" s="87">
        <f t="shared" si="3"/>
        <v>0</v>
      </c>
      <c r="G126" s="88">
        <v>0.2</v>
      </c>
      <c r="H126" s="89">
        <f t="shared" si="4"/>
        <v>0</v>
      </c>
      <c r="I126" s="60"/>
      <c r="J126" s="60"/>
      <c r="K126" s="60"/>
      <c r="L126" s="60"/>
    </row>
    <row customHeight="1" ht="12.75">
      <c r="A127" s="83" t="s">
        <v>199</v>
      </c>
      <c r="B127" s="84" t="s">
        <v>200</v>
      </c>
      <c r="C127" s="76"/>
      <c r="D127" s="85" t="s">
        <v>148</v>
      </c>
      <c r="E127" s="86">
        <v>0</v>
      </c>
      <c r="F127" s="87">
        <f t="shared" si="3"/>
        <v>0</v>
      </c>
      <c r="G127" s="88">
        <v>0.2</v>
      </c>
      <c r="H127" s="89">
        <f t="shared" si="4"/>
        <v>0</v>
      </c>
      <c r="I127" s="60"/>
      <c r="J127" s="60"/>
      <c r="K127" s="60"/>
      <c r="L127" s="60"/>
    </row>
    <row customHeight="1" ht="12.75">
      <c r="A128" s="83" t="s">
        <v>201</v>
      </c>
      <c r="B128" s="84" t="s">
        <v>202</v>
      </c>
      <c r="C128" s="76"/>
      <c r="D128" s="85" t="s">
        <v>148</v>
      </c>
      <c r="E128" s="86">
        <v>0</v>
      </c>
      <c r="F128" s="87">
        <f t="shared" si="3"/>
        <v>0</v>
      </c>
      <c r="G128" s="88">
        <v>0.2</v>
      </c>
      <c r="H128" s="89">
        <f t="shared" si="4"/>
        <v>0</v>
      </c>
      <c r="I128" s="60"/>
      <c r="J128" s="60"/>
      <c r="K128" s="60"/>
      <c r="L128" s="60"/>
    </row>
    <row customHeight="1" ht="14.25">
      <c r="A129" s="99" t="s">
        <v>203</v>
      </c>
      <c r="B129" s="99" t="s">
        <v>132</v>
      </c>
      <c r="C129" s="76"/>
      <c r="D129" s="76"/>
      <c r="E129" s="76"/>
      <c r="F129" s="77">
        <f t="shared" si="6"/>
        <v>0</v>
      </c>
      <c r="G129" s="60"/>
      <c r="H129" s="78">
        <f t="shared" si="6"/>
        <v>0</v>
      </c>
      <c r="I129" s="78">
        <f t="shared" si="6"/>
        <v>0</v>
      </c>
      <c r="J129" s="78">
        <f t="shared" si="6"/>
        <v>0</v>
      </c>
      <c r="K129" s="78">
        <f t="shared" si="6"/>
        <v>0</v>
      </c>
      <c r="L129" s="78">
        <f t="shared" si="6"/>
        <v>0</v>
      </c>
    </row>
    <row customHeight="1" ht="12.75">
      <c r="A130" s="83" t="s">
        <v>204</v>
      </c>
      <c r="B130" s="84" t="s">
        <v>205</v>
      </c>
      <c r="C130" s="76"/>
      <c r="D130" s="85" t="s">
        <v>20</v>
      </c>
      <c r="E130" s="86">
        <v>0</v>
      </c>
      <c r="F130" s="87">
        <f t="shared" si="3"/>
        <v>0</v>
      </c>
      <c r="G130" s="88">
        <v>0.2</v>
      </c>
      <c r="H130" s="89">
        <f t="shared" si="4"/>
        <v>0</v>
      </c>
      <c r="I130" s="60"/>
      <c r="J130" s="60"/>
      <c r="K130" s="60"/>
      <c r="L130" s="60"/>
    </row>
    <row customHeight="1" ht="12.75">
      <c r="A131" s="83" t="s">
        <v>206</v>
      </c>
      <c r="B131" s="84" t="s">
        <v>207</v>
      </c>
      <c r="C131" s="76"/>
      <c r="D131" s="85" t="s">
        <v>20</v>
      </c>
      <c r="E131" s="86">
        <v>0</v>
      </c>
      <c r="F131" s="87">
        <f t="shared" si="3"/>
        <v>0</v>
      </c>
      <c r="G131" s="88">
        <v>0.2</v>
      </c>
      <c r="H131" s="89">
        <f t="shared" si="4"/>
        <v>0</v>
      </c>
      <c r="I131" s="60"/>
      <c r="J131" s="60"/>
      <c r="K131" s="60"/>
      <c r="L131" s="60"/>
    </row>
    <row customHeight="1" ht="12.75">
      <c r="A132" s="83" t="s">
        <v>208</v>
      </c>
      <c r="B132" s="84" t="s">
        <v>209</v>
      </c>
      <c r="C132" s="76"/>
      <c r="D132" s="85" t="s">
        <v>20</v>
      </c>
      <c r="E132" s="86">
        <v>0</v>
      </c>
      <c r="F132" s="87">
        <f t="shared" si="3"/>
        <v>0</v>
      </c>
      <c r="G132" s="88">
        <v>0.2</v>
      </c>
      <c r="H132" s="89">
        <f t="shared" si="4"/>
        <v>0</v>
      </c>
      <c r="I132" s="60"/>
      <c r="J132" s="60"/>
      <c r="K132" s="60"/>
      <c r="L132" s="60"/>
    </row>
    <row customHeight="1" ht="12.75">
      <c r="A133" s="83" t="s">
        <v>210</v>
      </c>
      <c r="B133" s="84" t="s">
        <v>211</v>
      </c>
      <c r="C133" s="76"/>
      <c r="D133" s="85" t="s">
        <v>102</v>
      </c>
      <c r="E133" s="86">
        <v>0</v>
      </c>
      <c r="F133" s="87">
        <f t="shared" si="3"/>
        <v>0</v>
      </c>
      <c r="G133" s="88">
        <v>0.2</v>
      </c>
      <c r="H133" s="89">
        <f t="shared" si="4"/>
        <v>0</v>
      </c>
      <c r="I133" s="60"/>
      <c r="J133" s="60"/>
      <c r="K133" s="60"/>
      <c r="L133" s="60"/>
    </row>
    <row customHeight="1" ht="12.75">
      <c r="A134" s="90"/>
      <c r="B134" s="91" t="s">
        <v>212</v>
      </c>
      <c r="C134" s="90"/>
      <c r="D134" s="90"/>
      <c r="E134" s="90"/>
      <c r="F134" s="92">
        <f>F116+F123+F129</f>
        <v>0</v>
      </c>
      <c r="G134" s="60"/>
      <c r="H134" s="60"/>
      <c r="I134" s="60"/>
      <c r="J134" s="60"/>
      <c r="K134" s="60"/>
      <c r="L134" s="60"/>
    </row>
    <row customHeight="1" ht="15">
      <c r="A135" s="76"/>
      <c r="B135" s="76"/>
      <c r="C135" s="76"/>
      <c r="D135" s="76"/>
      <c r="E135" s="76"/>
      <c r="F135" s="93"/>
      <c r="G135" s="60"/>
      <c r="H135" s="60"/>
      <c r="I135" s="60"/>
      <c r="J135" s="60"/>
      <c r="K135" s="60"/>
      <c r="L135" s="60"/>
    </row>
    <row customHeight="1" ht="12.75">
      <c r="A136" s="94"/>
      <c r="B136" s="95" t="s">
        <v>213</v>
      </c>
      <c r="C136" s="96"/>
      <c r="D136" s="96"/>
      <c r="E136" s="96"/>
      <c r="F136" s="97">
        <f>F111+F115</f>
        <v>0</v>
      </c>
      <c r="G136" s="60"/>
      <c r="H136" s="60"/>
      <c r="I136" s="60"/>
      <c r="J136" s="60"/>
      <c r="K136" s="60"/>
      <c r="L136" s="60"/>
    </row>
    <row customHeight="1" ht="15">
      <c r="A137" s="76"/>
      <c r="B137" s="76"/>
      <c r="C137" s="76"/>
      <c r="D137" s="76"/>
      <c r="E137" s="76"/>
      <c r="F137" s="93"/>
      <c r="G137" s="60"/>
      <c r="H137" s="60"/>
      <c r="I137" s="60"/>
      <c r="J137" s="60"/>
      <c r="K137" s="60"/>
      <c r="L137" s="60"/>
    </row>
    <row customHeight="1" ht="15.75">
      <c r="A138" s="79" t="s">
        <v>214</v>
      </c>
      <c r="B138" s="80" t="s">
        <v>215</v>
      </c>
      <c r="C138" s="76"/>
      <c r="D138" s="76"/>
      <c r="E138" s="76"/>
      <c r="F138" s="77">
        <f t="shared" si="17" ref="F138:L138">F139+F146+F151+F166</f>
        <v>0</v>
      </c>
      <c r="G138" s="60"/>
      <c r="H138" s="78">
        <f t="shared" si="17"/>
        <v>0</v>
      </c>
      <c r="I138" s="78">
        <f t="shared" si="17"/>
        <v>0</v>
      </c>
      <c r="J138" s="78">
        <f t="shared" si="17"/>
        <v>0</v>
      </c>
      <c r="K138" s="78">
        <f t="shared" si="17"/>
        <v>0</v>
      </c>
      <c r="L138" s="78">
        <f t="shared" si="17"/>
        <v>0</v>
      </c>
    </row>
    <row customHeight="1" ht="15">
      <c r="A139" s="81" t="s">
        <v>216</v>
      </c>
      <c r="B139" s="82" t="s">
        <v>217</v>
      </c>
      <c r="C139" s="76"/>
      <c r="D139" s="76"/>
      <c r="E139" s="76"/>
      <c r="F139" s="77">
        <f t="shared" si="18" ref="F139:L420">F140+F142</f>
        <v>0</v>
      </c>
      <c r="G139" s="60"/>
      <c r="H139" s="78">
        <f t="shared" si="18"/>
        <v>0</v>
      </c>
      <c r="I139" s="78">
        <f t="shared" si="18"/>
        <v>0</v>
      </c>
      <c r="J139" s="78">
        <f t="shared" si="18"/>
        <v>0</v>
      </c>
      <c r="K139" s="78">
        <f t="shared" si="18"/>
        <v>0</v>
      </c>
      <c r="L139" s="78">
        <f t="shared" si="18"/>
        <v>0</v>
      </c>
    </row>
    <row customHeight="1" ht="14.25">
      <c r="A140" s="99" t="s">
        <v>218</v>
      </c>
      <c r="B140" s="99" t="s">
        <v>219</v>
      </c>
      <c r="C140" s="76"/>
      <c r="D140" s="76"/>
      <c r="E140" s="76"/>
      <c r="F140" s="77">
        <f t="shared" si="2"/>
        <v>0</v>
      </c>
      <c r="G140" s="60"/>
      <c r="H140" s="78">
        <f t="shared" si="2"/>
        <v>0</v>
      </c>
      <c r="I140" s="78">
        <f t="shared" si="2"/>
        <v>0</v>
      </c>
      <c r="J140" s="78">
        <f t="shared" si="2"/>
        <v>0</v>
      </c>
      <c r="K140" s="78">
        <f t="shared" si="2"/>
        <v>0</v>
      </c>
      <c r="L140" s="78">
        <f t="shared" si="2"/>
        <v>0</v>
      </c>
    </row>
    <row customHeight="1" ht="12.75">
      <c r="A141" s="83" t="s">
        <v>220</v>
      </c>
      <c r="B141" s="84" t="s">
        <v>221</v>
      </c>
      <c r="C141" s="76"/>
      <c r="D141" s="85" t="s">
        <v>20</v>
      </c>
      <c r="E141" s="86">
        <v>0</v>
      </c>
      <c r="F141" s="87">
        <f t="shared" si="3"/>
        <v>0</v>
      </c>
      <c r="G141" s="88">
        <v>0.2</v>
      </c>
      <c r="H141" s="89">
        <f t="shared" si="4"/>
        <v>0</v>
      </c>
      <c r="I141" s="60"/>
      <c r="J141" s="60"/>
      <c r="K141" s="60"/>
      <c r="L141" s="60"/>
    </row>
    <row customHeight="1" ht="14.25">
      <c r="A142" s="99" t="s">
        <v>222</v>
      </c>
      <c r="B142" s="99" t="s">
        <v>223</v>
      </c>
      <c r="C142" s="76"/>
      <c r="D142" s="76"/>
      <c r="E142" s="76"/>
      <c r="F142" s="77">
        <f t="shared" si="2"/>
        <v>0</v>
      </c>
      <c r="G142" s="60"/>
      <c r="H142" s="78">
        <f t="shared" si="2"/>
        <v>0</v>
      </c>
      <c r="I142" s="78">
        <f t="shared" si="2"/>
        <v>0</v>
      </c>
      <c r="J142" s="78">
        <f t="shared" si="2"/>
        <v>0</v>
      </c>
      <c r="K142" s="78">
        <f t="shared" si="2"/>
        <v>0</v>
      </c>
      <c r="L142" s="78">
        <f t="shared" si="2"/>
        <v>0</v>
      </c>
    </row>
    <row customHeight="1" ht="12.75">
      <c r="A143" s="83" t="s">
        <v>224</v>
      </c>
      <c r="B143" s="84" t="s">
        <v>221</v>
      </c>
      <c r="C143" s="76"/>
      <c r="D143" s="85" t="s">
        <v>20</v>
      </c>
      <c r="E143" s="86">
        <v>0</v>
      </c>
      <c r="F143" s="87">
        <f t="shared" si="3"/>
        <v>0</v>
      </c>
      <c r="G143" s="88">
        <v>0.2</v>
      </c>
      <c r="H143" s="89">
        <f t="shared" si="4"/>
        <v>0</v>
      </c>
      <c r="I143" s="60"/>
      <c r="J143" s="60"/>
      <c r="K143" s="60"/>
      <c r="L143" s="60"/>
    </row>
    <row customHeight="1" ht="12.75">
      <c r="A144" s="90"/>
      <c r="B144" s="91" t="s">
        <v>225</v>
      </c>
      <c r="C144" s="90"/>
      <c r="D144" s="90"/>
      <c r="E144" s="90"/>
      <c r="F144" s="92">
        <f>F140+F142</f>
        <v>0</v>
      </c>
      <c r="G144" s="60"/>
      <c r="H144" s="60"/>
      <c r="I144" s="60"/>
      <c r="J144" s="60"/>
      <c r="K144" s="60"/>
      <c r="L144" s="60"/>
    </row>
    <row customHeight="1" ht="15">
      <c r="A145" s="76"/>
      <c r="B145" s="76"/>
      <c r="C145" s="76"/>
      <c r="D145" s="76"/>
      <c r="E145" s="76"/>
      <c r="F145" s="93"/>
      <c r="G145" s="60"/>
      <c r="H145" s="60"/>
      <c r="I145" s="60"/>
      <c r="J145" s="60"/>
      <c r="K145" s="60"/>
      <c r="L145" s="60"/>
    </row>
    <row customHeight="1" ht="15">
      <c r="A146" s="81" t="s">
        <v>226</v>
      </c>
      <c r="B146" s="82" t="s">
        <v>227</v>
      </c>
      <c r="C146" s="76"/>
      <c r="D146" s="76"/>
      <c r="E146" s="76"/>
      <c r="F146" s="77">
        <f t="shared" si="2"/>
        <v>0</v>
      </c>
      <c r="G146" s="60"/>
      <c r="H146" s="78">
        <f t="shared" si="2"/>
        <v>0</v>
      </c>
      <c r="I146" s="78">
        <f t="shared" si="2"/>
        <v>0</v>
      </c>
      <c r="J146" s="78">
        <f t="shared" si="2"/>
        <v>0</v>
      </c>
      <c r="K146" s="78">
        <f t="shared" si="2"/>
        <v>0</v>
      </c>
      <c r="L146" s="78">
        <f t="shared" si="2"/>
        <v>0</v>
      </c>
    </row>
    <row customHeight="1" ht="14.25">
      <c r="A147" s="99" t="s">
        <v>228</v>
      </c>
      <c r="B147" s="99" t="s">
        <v>229</v>
      </c>
      <c r="C147" s="76"/>
      <c r="D147" s="76"/>
      <c r="E147" s="76"/>
      <c r="F147" s="77">
        <f t="shared" si="2"/>
        <v>0</v>
      </c>
      <c r="G147" s="60"/>
      <c r="H147" s="78">
        <f t="shared" si="2"/>
        <v>0</v>
      </c>
      <c r="I147" s="78">
        <f t="shared" si="2"/>
        <v>0</v>
      </c>
      <c r="J147" s="78">
        <f t="shared" si="2"/>
        <v>0</v>
      </c>
      <c r="K147" s="78">
        <f t="shared" si="2"/>
        <v>0</v>
      </c>
      <c r="L147" s="78">
        <f t="shared" si="2"/>
        <v>0</v>
      </c>
    </row>
    <row customHeight="1" ht="12.75">
      <c r="A148" s="83" t="s">
        <v>230</v>
      </c>
      <c r="B148" s="84" t="s">
        <v>231</v>
      </c>
      <c r="C148" s="76"/>
      <c r="D148" s="85" t="s">
        <v>20</v>
      </c>
      <c r="E148" s="86">
        <v>0</v>
      </c>
      <c r="F148" s="87">
        <f t="shared" si="3"/>
        <v>0</v>
      </c>
      <c r="G148" s="88">
        <v>0.2</v>
      </c>
      <c r="H148" s="89">
        <f t="shared" si="4"/>
        <v>0</v>
      </c>
      <c r="I148" s="60"/>
      <c r="J148" s="60"/>
      <c r="K148" s="60"/>
      <c r="L148" s="60"/>
    </row>
    <row customHeight="1" ht="12.75">
      <c r="A149" s="90"/>
      <c r="B149" s="91" t="s">
        <v>232</v>
      </c>
      <c r="C149" s="90"/>
      <c r="D149" s="90"/>
      <c r="E149" s="90"/>
      <c r="F149" s="92">
        <f>F147</f>
        <v>0</v>
      </c>
      <c r="G149" s="60"/>
      <c r="H149" s="60"/>
      <c r="I149" s="60"/>
      <c r="J149" s="60"/>
      <c r="K149" s="60"/>
      <c r="L149" s="60"/>
    </row>
    <row customHeight="1" ht="15">
      <c r="A150" s="76"/>
      <c r="B150" s="76"/>
      <c r="C150" s="76"/>
      <c r="D150" s="76"/>
      <c r="E150" s="76"/>
      <c r="F150" s="93"/>
      <c r="G150" s="60"/>
      <c r="H150" s="60"/>
      <c r="I150" s="60"/>
      <c r="J150" s="60"/>
      <c r="K150" s="60"/>
      <c r="L150" s="60"/>
    </row>
    <row customHeight="1" ht="15">
      <c r="A151" s="81" t="s">
        <v>233</v>
      </c>
      <c r="B151" s="82" t="s">
        <v>234</v>
      </c>
      <c r="C151" s="76"/>
      <c r="D151" s="76"/>
      <c r="E151" s="76"/>
      <c r="F151" s="77">
        <f t="shared" si="19" ref="F151:L151">F152+F154+F156+F158+F160+F162</f>
        <v>0</v>
      </c>
      <c r="G151" s="60"/>
      <c r="H151" s="78">
        <f t="shared" si="19"/>
        <v>0</v>
      </c>
      <c r="I151" s="78">
        <f t="shared" si="19"/>
        <v>0</v>
      </c>
      <c r="J151" s="78">
        <f t="shared" si="19"/>
        <v>0</v>
      </c>
      <c r="K151" s="78">
        <f t="shared" si="19"/>
        <v>0</v>
      </c>
      <c r="L151" s="78">
        <f t="shared" si="19"/>
        <v>0</v>
      </c>
    </row>
    <row customHeight="1" ht="14.25">
      <c r="A152" s="99" t="s">
        <v>235</v>
      </c>
      <c r="B152" s="99" t="s">
        <v>236</v>
      </c>
      <c r="C152" s="76"/>
      <c r="D152" s="76"/>
      <c r="E152" s="76"/>
      <c r="F152" s="77">
        <f t="shared" si="2"/>
        <v>0</v>
      </c>
      <c r="G152" s="60"/>
      <c r="H152" s="78">
        <f t="shared" si="2"/>
        <v>0</v>
      </c>
      <c r="I152" s="78">
        <f t="shared" si="2"/>
        <v>0</v>
      </c>
      <c r="J152" s="78">
        <f t="shared" si="2"/>
        <v>0</v>
      </c>
      <c r="K152" s="78">
        <f t="shared" si="2"/>
        <v>0</v>
      </c>
      <c r="L152" s="78">
        <f t="shared" si="2"/>
        <v>0</v>
      </c>
    </row>
    <row customHeight="1" ht="12.75">
      <c r="A153" s="83" t="s">
        <v>237</v>
      </c>
      <c r="B153" s="84" t="s">
        <v>238</v>
      </c>
      <c r="C153" s="76"/>
      <c r="D153" s="85" t="s">
        <v>20</v>
      </c>
      <c r="E153" s="86">
        <v>0</v>
      </c>
      <c r="F153" s="87">
        <f t="shared" si="3"/>
        <v>0</v>
      </c>
      <c r="G153" s="88">
        <v>0.2</v>
      </c>
      <c r="H153" s="89">
        <f t="shared" si="4"/>
        <v>0</v>
      </c>
      <c r="I153" s="60"/>
      <c r="J153" s="60"/>
      <c r="K153" s="60"/>
      <c r="L153" s="60"/>
    </row>
    <row customHeight="1" ht="14.25">
      <c r="A154" s="99" t="s">
        <v>239</v>
      </c>
      <c r="B154" s="99" t="s">
        <v>240</v>
      </c>
      <c r="C154" s="76"/>
      <c r="D154" s="76"/>
      <c r="E154" s="76"/>
      <c r="F154" s="77">
        <f t="shared" si="2"/>
        <v>0</v>
      </c>
      <c r="G154" s="60"/>
      <c r="H154" s="78">
        <f t="shared" si="2"/>
        <v>0</v>
      </c>
      <c r="I154" s="78">
        <f t="shared" si="2"/>
        <v>0</v>
      </c>
      <c r="J154" s="78">
        <f t="shared" si="2"/>
        <v>0</v>
      </c>
      <c r="K154" s="78">
        <f t="shared" si="2"/>
        <v>0</v>
      </c>
      <c r="L154" s="78">
        <f t="shared" si="2"/>
        <v>0</v>
      </c>
    </row>
    <row customHeight="1" ht="12.75">
      <c r="A155" s="83" t="s">
        <v>241</v>
      </c>
      <c r="B155" s="84" t="s">
        <v>242</v>
      </c>
      <c r="C155" s="76"/>
      <c r="D155" s="85" t="s">
        <v>20</v>
      </c>
      <c r="E155" s="86">
        <v>0</v>
      </c>
      <c r="F155" s="87">
        <f t="shared" si="3"/>
        <v>0</v>
      </c>
      <c r="G155" s="88">
        <v>0.2</v>
      </c>
      <c r="H155" s="89">
        <f t="shared" si="4"/>
        <v>0</v>
      </c>
      <c r="I155" s="60"/>
      <c r="J155" s="60"/>
      <c r="K155" s="60"/>
      <c r="L155" s="60"/>
    </row>
    <row customHeight="1" ht="14.25">
      <c r="A156" s="99" t="s">
        <v>243</v>
      </c>
      <c r="B156" s="99" t="s">
        <v>244</v>
      </c>
      <c r="C156" s="76"/>
      <c r="D156" s="76"/>
      <c r="E156" s="76"/>
      <c r="F156" s="77">
        <f t="shared" si="2"/>
        <v>0</v>
      </c>
      <c r="G156" s="60"/>
      <c r="H156" s="78">
        <f t="shared" si="2"/>
        <v>0</v>
      </c>
      <c r="I156" s="78">
        <f t="shared" si="2"/>
        <v>0</v>
      </c>
      <c r="J156" s="78">
        <f t="shared" si="2"/>
        <v>0</v>
      </c>
      <c r="K156" s="78">
        <f t="shared" si="2"/>
        <v>0</v>
      </c>
      <c r="L156" s="78">
        <f t="shared" si="2"/>
        <v>0</v>
      </c>
    </row>
    <row customHeight="1" ht="12.75">
      <c r="A157" s="83" t="s">
        <v>245</v>
      </c>
      <c r="B157" s="84" t="s">
        <v>246</v>
      </c>
      <c r="C157" s="76"/>
      <c r="D157" s="85" t="s">
        <v>20</v>
      </c>
      <c r="E157" s="86">
        <v>0</v>
      </c>
      <c r="F157" s="87">
        <f t="shared" si="3"/>
        <v>0</v>
      </c>
      <c r="G157" s="88">
        <v>0.2</v>
      </c>
      <c r="H157" s="89">
        <f t="shared" si="4"/>
        <v>0</v>
      </c>
      <c r="I157" s="60"/>
      <c r="J157" s="60"/>
      <c r="K157" s="60"/>
      <c r="L157" s="60"/>
    </row>
    <row customHeight="1" ht="14.25">
      <c r="A158" s="99" t="s">
        <v>247</v>
      </c>
      <c r="B158" s="99" t="s">
        <v>248</v>
      </c>
      <c r="C158" s="76"/>
      <c r="D158" s="76"/>
      <c r="E158" s="76"/>
      <c r="F158" s="77">
        <f t="shared" si="2"/>
        <v>0</v>
      </c>
      <c r="G158" s="60"/>
      <c r="H158" s="78">
        <f t="shared" si="2"/>
        <v>0</v>
      </c>
      <c r="I158" s="78">
        <f t="shared" si="2"/>
        <v>0</v>
      </c>
      <c r="J158" s="78">
        <f t="shared" si="2"/>
        <v>0</v>
      </c>
      <c r="K158" s="78">
        <f t="shared" si="2"/>
        <v>0</v>
      </c>
      <c r="L158" s="78">
        <f t="shared" si="2"/>
        <v>0</v>
      </c>
    </row>
    <row customHeight="1" ht="12.75">
      <c r="A159" s="83" t="s">
        <v>249</v>
      </c>
      <c r="B159" s="84" t="s">
        <v>238</v>
      </c>
      <c r="C159" s="76"/>
      <c r="D159" s="85" t="s">
        <v>20</v>
      </c>
      <c r="E159" s="86">
        <v>0</v>
      </c>
      <c r="F159" s="87">
        <f t="shared" si="3"/>
        <v>0</v>
      </c>
      <c r="G159" s="88">
        <v>0.2</v>
      </c>
      <c r="H159" s="89">
        <f t="shared" si="4"/>
        <v>0</v>
      </c>
      <c r="I159" s="60"/>
      <c r="J159" s="60"/>
      <c r="K159" s="60"/>
      <c r="L159" s="60"/>
    </row>
    <row customHeight="1" ht="14.25">
      <c r="A160" s="99" t="s">
        <v>250</v>
      </c>
      <c r="B160" s="99" t="s">
        <v>251</v>
      </c>
      <c r="C160" s="76"/>
      <c r="D160" s="76"/>
      <c r="E160" s="76"/>
      <c r="F160" s="77">
        <f t="shared" si="2"/>
        <v>0</v>
      </c>
      <c r="G160" s="60"/>
      <c r="H160" s="78">
        <f t="shared" si="2"/>
        <v>0</v>
      </c>
      <c r="I160" s="78">
        <f t="shared" si="2"/>
        <v>0</v>
      </c>
      <c r="J160" s="78">
        <f t="shared" si="2"/>
        <v>0</v>
      </c>
      <c r="K160" s="78">
        <f t="shared" si="2"/>
        <v>0</v>
      </c>
      <c r="L160" s="78">
        <f t="shared" si="2"/>
        <v>0</v>
      </c>
    </row>
    <row customHeight="1" ht="12.75">
      <c r="A161" s="83" t="s">
        <v>252</v>
      </c>
      <c r="B161" s="84" t="s">
        <v>253</v>
      </c>
      <c r="C161" s="76"/>
      <c r="D161" s="85" t="s">
        <v>20</v>
      </c>
      <c r="E161" s="86">
        <v>0</v>
      </c>
      <c r="F161" s="87">
        <f t="shared" si="3"/>
        <v>0</v>
      </c>
      <c r="G161" s="88">
        <v>0.2</v>
      </c>
      <c r="H161" s="89">
        <f t="shared" si="4"/>
        <v>0</v>
      </c>
      <c r="I161" s="60"/>
      <c r="J161" s="60"/>
      <c r="K161" s="60"/>
      <c r="L161" s="60"/>
    </row>
    <row customHeight="1" ht="14.25">
      <c r="A162" s="99" t="s">
        <v>254</v>
      </c>
      <c r="B162" s="99" t="s">
        <v>255</v>
      </c>
      <c r="C162" s="76"/>
      <c r="D162" s="76"/>
      <c r="E162" s="76"/>
      <c r="F162" s="77">
        <f t="shared" si="2"/>
        <v>0</v>
      </c>
      <c r="G162" s="60"/>
      <c r="H162" s="78">
        <f t="shared" si="2"/>
        <v>0</v>
      </c>
      <c r="I162" s="78">
        <f t="shared" si="2"/>
        <v>0</v>
      </c>
      <c r="J162" s="78">
        <f t="shared" si="2"/>
        <v>0</v>
      </c>
      <c r="K162" s="78">
        <f t="shared" si="2"/>
        <v>0</v>
      </c>
      <c r="L162" s="78">
        <f t="shared" si="2"/>
        <v>0</v>
      </c>
    </row>
    <row customHeight="1" ht="12.75">
      <c r="A163" s="83" t="s">
        <v>256</v>
      </c>
      <c r="B163" s="84" t="s">
        <v>257</v>
      </c>
      <c r="C163" s="76"/>
      <c r="D163" s="85" t="s">
        <v>20</v>
      </c>
      <c r="E163" s="86">
        <v>0</v>
      </c>
      <c r="F163" s="87">
        <f t="shared" si="3"/>
        <v>0</v>
      </c>
      <c r="G163" s="88">
        <v>0.2</v>
      </c>
      <c r="H163" s="89">
        <f t="shared" si="4"/>
        <v>0</v>
      </c>
      <c r="I163" s="60"/>
      <c r="J163" s="60"/>
      <c r="K163" s="60"/>
      <c r="L163" s="60"/>
    </row>
    <row customHeight="1" ht="12.75">
      <c r="A164" s="90"/>
      <c r="B164" s="91" t="s">
        <v>258</v>
      </c>
      <c r="C164" s="90"/>
      <c r="D164" s="90"/>
      <c r="E164" s="90"/>
      <c r="F164" s="92">
        <f>F152+F154+F156+F158+F160+F162</f>
        <v>0</v>
      </c>
      <c r="G164" s="60"/>
      <c r="H164" s="60"/>
      <c r="I164" s="60"/>
      <c r="J164" s="60"/>
      <c r="K164" s="60"/>
      <c r="L164" s="60"/>
    </row>
    <row customHeight="1" ht="15">
      <c r="A165" s="76"/>
      <c r="B165" s="76"/>
      <c r="C165" s="76"/>
      <c r="D165" s="76"/>
      <c r="E165" s="76"/>
      <c r="F165" s="93"/>
      <c r="G165" s="60"/>
      <c r="H165" s="60"/>
      <c r="I165" s="60"/>
      <c r="J165" s="60"/>
      <c r="K165" s="60"/>
      <c r="L165" s="60"/>
    </row>
    <row customHeight="1" ht="15">
      <c r="A166" s="81" t="s">
        <v>259</v>
      </c>
      <c r="B166" s="82" t="s">
        <v>132</v>
      </c>
      <c r="C166" s="76"/>
      <c r="D166" s="76"/>
      <c r="E166" s="76"/>
      <c r="F166" s="77">
        <f t="shared" si="20" ref="F166:L166">F167+F169+F171</f>
        <v>0</v>
      </c>
      <c r="G166" s="60"/>
      <c r="H166" s="78">
        <f t="shared" si="20"/>
        <v>0</v>
      </c>
      <c r="I166" s="78">
        <f t="shared" si="20"/>
        <v>0</v>
      </c>
      <c r="J166" s="78">
        <f t="shared" si="20"/>
        <v>0</v>
      </c>
      <c r="K166" s="78">
        <f t="shared" si="20"/>
        <v>0</v>
      </c>
      <c r="L166" s="78">
        <f t="shared" si="20"/>
        <v>0</v>
      </c>
    </row>
    <row customHeight="1" ht="14.25">
      <c r="A167" s="99" t="s">
        <v>260</v>
      </c>
      <c r="B167" s="99" t="s">
        <v>261</v>
      </c>
      <c r="C167" s="76"/>
      <c r="D167" s="76"/>
      <c r="E167" s="76"/>
      <c r="F167" s="77">
        <f t="shared" si="2"/>
        <v>0</v>
      </c>
      <c r="G167" s="60"/>
      <c r="H167" s="78">
        <f t="shared" si="2"/>
        <v>0</v>
      </c>
      <c r="I167" s="78">
        <f t="shared" si="2"/>
        <v>0</v>
      </c>
      <c r="J167" s="78">
        <f t="shared" si="2"/>
        <v>0</v>
      </c>
      <c r="K167" s="78">
        <f t="shared" si="2"/>
        <v>0</v>
      </c>
      <c r="L167" s="78">
        <f t="shared" si="2"/>
        <v>0</v>
      </c>
    </row>
    <row customHeight="1" ht="12.75">
      <c r="A168" s="83" t="s">
        <v>262</v>
      </c>
      <c r="B168" s="84" t="s">
        <v>263</v>
      </c>
      <c r="C168" s="76"/>
      <c r="D168" s="85" t="s">
        <v>20</v>
      </c>
      <c r="E168" s="86">
        <v>0</v>
      </c>
      <c r="F168" s="87">
        <f t="shared" si="3"/>
        <v>0</v>
      </c>
      <c r="G168" s="88">
        <v>0.2</v>
      </c>
      <c r="H168" s="89">
        <f t="shared" si="4"/>
        <v>0</v>
      </c>
      <c r="I168" s="60"/>
      <c r="J168" s="60"/>
      <c r="K168" s="60"/>
      <c r="L168" s="60"/>
    </row>
    <row customHeight="1" ht="14.25">
      <c r="A169" s="99" t="s">
        <v>264</v>
      </c>
      <c r="B169" s="99" t="s">
        <v>265</v>
      </c>
      <c r="C169" s="76"/>
      <c r="D169" s="76"/>
      <c r="E169" s="76"/>
      <c r="F169" s="77">
        <f t="shared" si="2"/>
        <v>0</v>
      </c>
      <c r="G169" s="60"/>
      <c r="H169" s="78">
        <f t="shared" si="2"/>
        <v>0</v>
      </c>
      <c r="I169" s="78">
        <f t="shared" si="2"/>
        <v>0</v>
      </c>
      <c r="J169" s="78">
        <f t="shared" si="2"/>
        <v>0</v>
      </c>
      <c r="K169" s="78">
        <f t="shared" si="2"/>
        <v>0</v>
      </c>
      <c r="L169" s="78">
        <f t="shared" si="2"/>
        <v>0</v>
      </c>
    </row>
    <row customHeight="1" ht="12.75">
      <c r="A170" s="83" t="s">
        <v>266</v>
      </c>
      <c r="B170" s="84" t="s">
        <v>267</v>
      </c>
      <c r="C170" s="76"/>
      <c r="D170" s="85" t="s">
        <v>20</v>
      </c>
      <c r="E170" s="86">
        <v>0</v>
      </c>
      <c r="F170" s="87">
        <f t="shared" si="3"/>
        <v>0</v>
      </c>
      <c r="G170" s="88">
        <v>0.2</v>
      </c>
      <c r="H170" s="89">
        <f t="shared" si="4"/>
        <v>0</v>
      </c>
      <c r="I170" s="60"/>
      <c r="J170" s="60"/>
      <c r="K170" s="60"/>
      <c r="L170" s="60"/>
    </row>
    <row customHeight="1" ht="14.25">
      <c r="A171" s="99" t="s">
        <v>268</v>
      </c>
      <c r="B171" s="99" t="s">
        <v>269</v>
      </c>
      <c r="C171" s="76"/>
      <c r="D171" s="76"/>
      <c r="E171" s="76"/>
      <c r="F171" s="77">
        <f t="shared" si="2"/>
        <v>0</v>
      </c>
      <c r="G171" s="60"/>
      <c r="H171" s="78">
        <f t="shared" si="2"/>
        <v>0</v>
      </c>
      <c r="I171" s="78">
        <f t="shared" si="2"/>
        <v>0</v>
      </c>
      <c r="J171" s="78">
        <f t="shared" si="2"/>
        <v>0</v>
      </c>
      <c r="K171" s="78">
        <f t="shared" si="2"/>
        <v>0</v>
      </c>
      <c r="L171" s="78">
        <f t="shared" si="2"/>
        <v>0</v>
      </c>
    </row>
    <row customHeight="1" ht="12.75">
      <c r="A172" s="83" t="s">
        <v>270</v>
      </c>
      <c r="B172" s="84" t="s">
        <v>271</v>
      </c>
      <c r="C172" s="76"/>
      <c r="D172" s="85" t="s">
        <v>20</v>
      </c>
      <c r="E172" s="86">
        <v>0</v>
      </c>
      <c r="F172" s="87">
        <f t="shared" si="3"/>
        <v>0</v>
      </c>
      <c r="G172" s="88">
        <v>0.2</v>
      </c>
      <c r="H172" s="89">
        <f t="shared" si="4"/>
        <v>0</v>
      </c>
      <c r="I172" s="60"/>
      <c r="J172" s="60"/>
      <c r="K172" s="60"/>
      <c r="L172" s="60"/>
    </row>
    <row customHeight="1" ht="12.75">
      <c r="A173" s="90"/>
      <c r="B173" s="91" t="s">
        <v>272</v>
      </c>
      <c r="C173" s="90"/>
      <c r="D173" s="90"/>
      <c r="E173" s="90"/>
      <c r="F173" s="92">
        <f>F167+F169+F171</f>
        <v>0</v>
      </c>
      <c r="G173" s="60"/>
      <c r="H173" s="60"/>
      <c r="I173" s="60"/>
      <c r="J173" s="60"/>
      <c r="K173" s="60"/>
      <c r="L173" s="60"/>
    </row>
    <row customHeight="1" ht="15">
      <c r="A174" s="76"/>
      <c r="B174" s="76"/>
      <c r="C174" s="76"/>
      <c r="D174" s="76"/>
      <c r="E174" s="76"/>
      <c r="F174" s="93"/>
      <c r="G174" s="60"/>
      <c r="H174" s="60"/>
      <c r="I174" s="60"/>
      <c r="J174" s="60"/>
      <c r="K174" s="60"/>
      <c r="L174" s="60"/>
    </row>
    <row customHeight="1" ht="12.75">
      <c r="A175" s="94"/>
      <c r="B175" s="95" t="s">
        <v>273</v>
      </c>
      <c r="C175" s="96"/>
      <c r="D175" s="96"/>
      <c r="E175" s="96"/>
      <c r="F175" s="97">
        <f>F139+F146+F151+F166</f>
        <v>0</v>
      </c>
      <c r="G175" s="60"/>
      <c r="H175" s="60"/>
      <c r="I175" s="60"/>
      <c r="J175" s="60"/>
      <c r="K175" s="60"/>
      <c r="L175" s="60"/>
    </row>
    <row customHeight="1" ht="15">
      <c r="A176" s="76"/>
      <c r="B176" s="76"/>
      <c r="C176" s="76"/>
      <c r="D176" s="76"/>
      <c r="E176" s="76"/>
      <c r="F176" s="93"/>
      <c r="G176" s="60"/>
      <c r="H176" s="60"/>
      <c r="I176" s="60"/>
      <c r="J176" s="60"/>
      <c r="K176" s="60"/>
      <c r="L176" s="60"/>
    </row>
    <row customHeight="1" ht="15.75">
      <c r="A177" s="79" t="s">
        <v>274</v>
      </c>
      <c r="B177" s="80" t="s">
        <v>275</v>
      </c>
      <c r="C177" s="76"/>
      <c r="D177" s="76"/>
      <c r="E177" s="76"/>
      <c r="F177" s="77">
        <f t="shared" si="21" ref="F177:L177">F178+F211+F230+F253+F259</f>
        <v>0</v>
      </c>
      <c r="G177" s="60"/>
      <c r="H177" s="78">
        <f t="shared" si="21"/>
        <v>0</v>
      </c>
      <c r="I177" s="78">
        <f t="shared" si="21"/>
        <v>0</v>
      </c>
      <c r="J177" s="78">
        <f t="shared" si="21"/>
        <v>0</v>
      </c>
      <c r="K177" s="78">
        <f t="shared" si="21"/>
        <v>0</v>
      </c>
      <c r="L177" s="78">
        <f t="shared" si="21"/>
        <v>0</v>
      </c>
    </row>
    <row customHeight="1" ht="15">
      <c r="A178" s="81" t="s">
        <v>276</v>
      </c>
      <c r="B178" s="82" t="s">
        <v>277</v>
      </c>
      <c r="C178" s="76"/>
      <c r="D178" s="76"/>
      <c r="E178" s="76"/>
      <c r="F178" s="77">
        <f t="shared" si="22" ref="F178:L178">F179+F207</f>
        <v>0</v>
      </c>
      <c r="G178" s="60"/>
      <c r="H178" s="78">
        <f t="shared" si="22"/>
        <v>0</v>
      </c>
      <c r="I178" s="78">
        <f t="shared" si="22"/>
        <v>0</v>
      </c>
      <c r="J178" s="78">
        <f t="shared" si="22"/>
        <v>0</v>
      </c>
      <c r="K178" s="78">
        <f t="shared" si="22"/>
        <v>0</v>
      </c>
      <c r="L178" s="78">
        <f t="shared" si="22"/>
        <v>0</v>
      </c>
    </row>
    <row customHeight="1" ht="14.25">
      <c r="A179" s="99" t="s">
        <v>278</v>
      </c>
      <c r="B179" s="99" t="s">
        <v>279</v>
      </c>
      <c r="C179" s="76"/>
      <c r="D179" s="76"/>
      <c r="E179" s="76"/>
      <c r="F179" s="77">
        <f t="shared" si="23" ref="F179:L179">F180+F181+F182+F183+F184+F185+F186+F187+F188+F189+F190+F191+F192+F193+F194+F195+F196+F197+F198+F199+F200+F201+F202+F203+F204+F205+F206</f>
        <v>0</v>
      </c>
      <c r="G179" s="60"/>
      <c r="H179" s="78">
        <f t="shared" si="23"/>
        <v>0</v>
      </c>
      <c r="I179" s="78">
        <f t="shared" si="23"/>
        <v>0</v>
      </c>
      <c r="J179" s="78">
        <f t="shared" si="23"/>
        <v>0</v>
      </c>
      <c r="K179" s="78">
        <f t="shared" si="23"/>
        <v>0</v>
      </c>
      <c r="L179" s="78">
        <f t="shared" si="23"/>
        <v>0</v>
      </c>
    </row>
    <row customHeight="1" ht="12.75">
      <c r="A180" s="83" t="s">
        <v>280</v>
      </c>
      <c r="B180" s="84" t="s">
        <v>281</v>
      </c>
      <c r="C180" s="76"/>
      <c r="D180" s="85" t="s">
        <v>99</v>
      </c>
      <c r="E180" s="86">
        <v>0</v>
      </c>
      <c r="F180" s="87">
        <f t="shared" si="3"/>
        <v>0</v>
      </c>
      <c r="G180" s="88">
        <v>0.2</v>
      </c>
      <c r="H180" s="89">
        <f t="shared" si="4"/>
        <v>0</v>
      </c>
      <c r="I180" s="60"/>
      <c r="J180" s="60"/>
      <c r="K180" s="60"/>
      <c r="L180" s="60"/>
    </row>
    <row customHeight="1" ht="12.75">
      <c r="A181" s="83" t="s">
        <v>282</v>
      </c>
      <c r="B181" s="84" t="s">
        <v>283</v>
      </c>
      <c r="C181" s="76"/>
      <c r="D181" s="85" t="s">
        <v>99</v>
      </c>
      <c r="E181" s="86">
        <v>0</v>
      </c>
      <c r="F181" s="87">
        <f t="shared" si="3"/>
        <v>0</v>
      </c>
      <c r="G181" s="88">
        <v>0.2</v>
      </c>
      <c r="H181" s="89">
        <f t="shared" si="4"/>
        <v>0</v>
      </c>
      <c r="I181" s="60"/>
      <c r="J181" s="60"/>
      <c r="K181" s="60"/>
      <c r="L181" s="60"/>
    </row>
    <row customHeight="1" ht="12.75">
      <c r="A182" s="83" t="s">
        <v>284</v>
      </c>
      <c r="B182" s="84" t="s">
        <v>285</v>
      </c>
      <c r="C182" s="76"/>
      <c r="D182" s="85" t="s">
        <v>99</v>
      </c>
      <c r="E182" s="86">
        <v>0</v>
      </c>
      <c r="F182" s="87">
        <f t="shared" si="3"/>
        <v>0</v>
      </c>
      <c r="G182" s="88">
        <v>0.2</v>
      </c>
      <c r="H182" s="89">
        <f t="shared" si="4"/>
        <v>0</v>
      </c>
      <c r="I182" s="60"/>
      <c r="J182" s="60"/>
      <c r="K182" s="60"/>
      <c r="L182" s="60"/>
    </row>
    <row customHeight="1" ht="12.75">
      <c r="A183" s="83" t="s">
        <v>286</v>
      </c>
      <c r="B183" s="84" t="s">
        <v>287</v>
      </c>
      <c r="C183" s="76"/>
      <c r="D183" s="85" t="s">
        <v>99</v>
      </c>
      <c r="E183" s="86">
        <v>0</v>
      </c>
      <c r="F183" s="87">
        <f t="shared" si="3"/>
        <v>0</v>
      </c>
      <c r="G183" s="88">
        <v>0.2</v>
      </c>
      <c r="H183" s="89">
        <f t="shared" si="4"/>
        <v>0</v>
      </c>
      <c r="I183" s="60"/>
      <c r="J183" s="60"/>
      <c r="K183" s="60"/>
      <c r="L183" s="60"/>
    </row>
    <row customHeight="1" ht="12.75">
      <c r="A184" s="83" t="s">
        <v>288</v>
      </c>
      <c r="B184" s="84" t="s">
        <v>289</v>
      </c>
      <c r="C184" s="76"/>
      <c r="D184" s="85" t="s">
        <v>99</v>
      </c>
      <c r="E184" s="86">
        <v>0</v>
      </c>
      <c r="F184" s="87">
        <f t="shared" si="3"/>
        <v>0</v>
      </c>
      <c r="G184" s="88">
        <v>0.2</v>
      </c>
      <c r="H184" s="89">
        <f t="shared" si="4"/>
        <v>0</v>
      </c>
      <c r="I184" s="60"/>
      <c r="J184" s="60"/>
      <c r="K184" s="60"/>
      <c r="L184" s="60"/>
    </row>
    <row customHeight="1" ht="12.75">
      <c r="A185" s="83" t="s">
        <v>290</v>
      </c>
      <c r="B185" s="84" t="s">
        <v>291</v>
      </c>
      <c r="C185" s="76"/>
      <c r="D185" s="85" t="s">
        <v>99</v>
      </c>
      <c r="E185" s="86">
        <v>0</v>
      </c>
      <c r="F185" s="87">
        <f t="shared" si="3"/>
        <v>0</v>
      </c>
      <c r="G185" s="88">
        <v>0.2</v>
      </c>
      <c r="H185" s="89">
        <f t="shared" si="4"/>
        <v>0</v>
      </c>
      <c r="I185" s="60"/>
      <c r="J185" s="60"/>
      <c r="K185" s="60"/>
      <c r="L185" s="60"/>
    </row>
    <row customHeight="1" ht="12.75">
      <c r="A186" s="83" t="s">
        <v>292</v>
      </c>
      <c r="B186" s="84" t="s">
        <v>293</v>
      </c>
      <c r="C186" s="76"/>
      <c r="D186" s="85" t="s">
        <v>99</v>
      </c>
      <c r="E186" s="86">
        <v>0</v>
      </c>
      <c r="F186" s="87">
        <f t="shared" si="3"/>
        <v>0</v>
      </c>
      <c r="G186" s="88">
        <v>0.2</v>
      </c>
      <c r="H186" s="89">
        <f t="shared" si="4"/>
        <v>0</v>
      </c>
      <c r="I186" s="60"/>
      <c r="J186" s="60"/>
      <c r="K186" s="60"/>
      <c r="L186" s="60"/>
    </row>
    <row customHeight="1" ht="12.75">
      <c r="A187" s="83" t="s">
        <v>294</v>
      </c>
      <c r="B187" s="84" t="s">
        <v>295</v>
      </c>
      <c r="C187" s="76"/>
      <c r="D187" s="85" t="s">
        <v>99</v>
      </c>
      <c r="E187" s="86">
        <v>0</v>
      </c>
      <c r="F187" s="87">
        <f t="shared" si="3"/>
        <v>0</v>
      </c>
      <c r="G187" s="88">
        <v>0.2</v>
      </c>
      <c r="H187" s="89">
        <f t="shared" si="4"/>
        <v>0</v>
      </c>
      <c r="I187" s="60"/>
      <c r="J187" s="60"/>
      <c r="K187" s="60"/>
      <c r="L187" s="60"/>
    </row>
    <row customHeight="1" ht="12.75">
      <c r="A188" s="83" t="s">
        <v>296</v>
      </c>
      <c r="B188" s="84" t="s">
        <v>297</v>
      </c>
      <c r="C188" s="76"/>
      <c r="D188" s="85" t="s">
        <v>99</v>
      </c>
      <c r="E188" s="86">
        <v>0</v>
      </c>
      <c r="F188" s="87">
        <f t="shared" si="3"/>
        <v>0</v>
      </c>
      <c r="G188" s="88">
        <v>0.2</v>
      </c>
      <c r="H188" s="89">
        <f t="shared" si="4"/>
        <v>0</v>
      </c>
      <c r="I188" s="60"/>
      <c r="J188" s="60"/>
      <c r="K188" s="60"/>
      <c r="L188" s="60"/>
    </row>
    <row customHeight="1" ht="12.75">
      <c r="A189" s="83" t="s">
        <v>298</v>
      </c>
      <c r="B189" s="84" t="s">
        <v>299</v>
      </c>
      <c r="C189" s="76"/>
      <c r="D189" s="85" t="s">
        <v>99</v>
      </c>
      <c r="E189" s="86">
        <v>0</v>
      </c>
      <c r="F189" s="87">
        <f t="shared" si="3"/>
        <v>0</v>
      </c>
      <c r="G189" s="88">
        <v>0.2</v>
      </c>
      <c r="H189" s="89">
        <f t="shared" si="4"/>
        <v>0</v>
      </c>
      <c r="I189" s="60"/>
      <c r="J189" s="60"/>
      <c r="K189" s="60"/>
      <c r="L189" s="60"/>
    </row>
    <row customHeight="1" ht="12.75">
      <c r="A190" s="83" t="s">
        <v>300</v>
      </c>
      <c r="B190" s="84" t="s">
        <v>301</v>
      </c>
      <c r="C190" s="76"/>
      <c r="D190" s="85" t="s">
        <v>99</v>
      </c>
      <c r="E190" s="86">
        <v>0</v>
      </c>
      <c r="F190" s="87">
        <f t="shared" si="3"/>
        <v>0</v>
      </c>
      <c r="G190" s="88">
        <v>0.2</v>
      </c>
      <c r="H190" s="89">
        <f t="shared" si="4"/>
        <v>0</v>
      </c>
      <c r="I190" s="60"/>
      <c r="J190" s="60"/>
      <c r="K190" s="60"/>
      <c r="L190" s="60"/>
    </row>
    <row customHeight="1" ht="12.75">
      <c r="A191" s="83" t="s">
        <v>302</v>
      </c>
      <c r="B191" s="84" t="s">
        <v>303</v>
      </c>
      <c r="C191" s="76"/>
      <c r="D191" s="85" t="s">
        <v>99</v>
      </c>
      <c r="E191" s="86">
        <v>0</v>
      </c>
      <c r="F191" s="87">
        <f t="shared" si="3"/>
        <v>0</v>
      </c>
      <c r="G191" s="88">
        <v>0.2</v>
      </c>
      <c r="H191" s="89">
        <f t="shared" si="4"/>
        <v>0</v>
      </c>
      <c r="I191" s="60"/>
      <c r="J191" s="60"/>
      <c r="K191" s="60"/>
      <c r="L191" s="60"/>
    </row>
    <row customHeight="1" ht="12.75">
      <c r="A192" s="83" t="s">
        <v>304</v>
      </c>
      <c r="B192" s="84" t="s">
        <v>305</v>
      </c>
      <c r="C192" s="76"/>
      <c r="D192" s="85" t="s">
        <v>99</v>
      </c>
      <c r="E192" s="86">
        <v>0</v>
      </c>
      <c r="F192" s="87">
        <f t="shared" si="3"/>
        <v>0</v>
      </c>
      <c r="G192" s="88">
        <v>0.2</v>
      </c>
      <c r="H192" s="89">
        <f t="shared" si="4"/>
        <v>0</v>
      </c>
      <c r="I192" s="60"/>
      <c r="J192" s="60"/>
      <c r="K192" s="60"/>
      <c r="L192" s="60"/>
    </row>
    <row customHeight="1" ht="12.75">
      <c r="A193" s="83" t="s">
        <v>306</v>
      </c>
      <c r="B193" s="84" t="s">
        <v>307</v>
      </c>
      <c r="C193" s="76"/>
      <c r="D193" s="85" t="s">
        <v>99</v>
      </c>
      <c r="E193" s="86">
        <v>0</v>
      </c>
      <c r="F193" s="87">
        <f t="shared" si="3"/>
        <v>0</v>
      </c>
      <c r="G193" s="88">
        <v>0.2</v>
      </c>
      <c r="H193" s="89">
        <f t="shared" si="4"/>
        <v>0</v>
      </c>
      <c r="I193" s="60"/>
      <c r="J193" s="60"/>
      <c r="K193" s="60"/>
      <c r="L193" s="60"/>
    </row>
    <row customHeight="1" ht="12.75">
      <c r="A194" s="83" t="s">
        <v>308</v>
      </c>
      <c r="B194" s="84" t="s">
        <v>309</v>
      </c>
      <c r="C194" s="76"/>
      <c r="D194" s="85" t="s">
        <v>99</v>
      </c>
      <c r="E194" s="86">
        <v>0</v>
      </c>
      <c r="F194" s="87">
        <f t="shared" si="3"/>
        <v>0</v>
      </c>
      <c r="G194" s="88">
        <v>0.2</v>
      </c>
      <c r="H194" s="89">
        <f t="shared" si="4"/>
        <v>0</v>
      </c>
      <c r="I194" s="60"/>
      <c r="J194" s="60"/>
      <c r="K194" s="60"/>
      <c r="L194" s="60"/>
    </row>
    <row customHeight="1" ht="12.75">
      <c r="A195" s="83" t="s">
        <v>310</v>
      </c>
      <c r="B195" s="84" t="s">
        <v>311</v>
      </c>
      <c r="C195" s="76"/>
      <c r="D195" s="85" t="s">
        <v>99</v>
      </c>
      <c r="E195" s="86">
        <v>0</v>
      </c>
      <c r="F195" s="87">
        <f t="shared" si="3"/>
        <v>0</v>
      </c>
      <c r="G195" s="88">
        <v>0.2</v>
      </c>
      <c r="H195" s="89">
        <f t="shared" si="4"/>
        <v>0</v>
      </c>
      <c r="I195" s="60"/>
      <c r="J195" s="60"/>
      <c r="K195" s="60"/>
      <c r="L195" s="60"/>
    </row>
    <row customHeight="1" ht="12.75">
      <c r="A196" s="83" t="s">
        <v>312</v>
      </c>
      <c r="B196" s="84" t="s">
        <v>313</v>
      </c>
      <c r="C196" s="76"/>
      <c r="D196" s="85" t="s">
        <v>99</v>
      </c>
      <c r="E196" s="86">
        <v>0</v>
      </c>
      <c r="F196" s="87">
        <f t="shared" si="3"/>
        <v>0</v>
      </c>
      <c r="G196" s="88">
        <v>0.2</v>
      </c>
      <c r="H196" s="89">
        <f t="shared" si="4"/>
        <v>0</v>
      </c>
      <c r="I196" s="60"/>
      <c r="J196" s="60"/>
      <c r="K196" s="60"/>
      <c r="L196" s="60"/>
    </row>
    <row customHeight="1" ht="12.75">
      <c r="A197" s="83" t="s">
        <v>314</v>
      </c>
      <c r="B197" s="84" t="s">
        <v>315</v>
      </c>
      <c r="C197" s="76"/>
      <c r="D197" s="85" t="s">
        <v>99</v>
      </c>
      <c r="E197" s="86">
        <v>0</v>
      </c>
      <c r="F197" s="87">
        <f t="shared" si="3"/>
        <v>0</v>
      </c>
      <c r="G197" s="88">
        <v>0.2</v>
      </c>
      <c r="H197" s="89">
        <f t="shared" si="4"/>
        <v>0</v>
      </c>
      <c r="I197" s="60"/>
      <c r="J197" s="60"/>
      <c r="K197" s="60"/>
      <c r="L197" s="60"/>
    </row>
    <row customHeight="1" ht="12.75">
      <c r="A198" s="83" t="s">
        <v>316</v>
      </c>
      <c r="B198" s="84" t="s">
        <v>317</v>
      </c>
      <c r="C198" s="76"/>
      <c r="D198" s="85" t="s">
        <v>99</v>
      </c>
      <c r="E198" s="86">
        <v>0</v>
      </c>
      <c r="F198" s="87">
        <f t="shared" si="3"/>
        <v>0</v>
      </c>
      <c r="G198" s="88">
        <v>0.2</v>
      </c>
      <c r="H198" s="89">
        <f t="shared" si="4"/>
        <v>0</v>
      </c>
      <c r="I198" s="60"/>
      <c r="J198" s="60"/>
      <c r="K198" s="60"/>
      <c r="L198" s="60"/>
    </row>
    <row customHeight="1" ht="12.75">
      <c r="A199" s="83" t="s">
        <v>318</v>
      </c>
      <c r="B199" s="84" t="s">
        <v>319</v>
      </c>
      <c r="C199" s="76"/>
      <c r="D199" s="85" t="s">
        <v>99</v>
      </c>
      <c r="E199" s="86">
        <v>0</v>
      </c>
      <c r="F199" s="87">
        <f t="shared" si="3"/>
        <v>0</v>
      </c>
      <c r="G199" s="88">
        <v>0.2</v>
      </c>
      <c r="H199" s="89">
        <f t="shared" si="4"/>
        <v>0</v>
      </c>
      <c r="I199" s="60"/>
      <c r="J199" s="60"/>
      <c r="K199" s="60"/>
      <c r="L199" s="60"/>
    </row>
    <row customHeight="1" ht="12.75">
      <c r="A200" s="83" t="s">
        <v>320</v>
      </c>
      <c r="B200" s="84" t="s">
        <v>321</v>
      </c>
      <c r="C200" s="76"/>
      <c r="D200" s="85" t="s">
        <v>99</v>
      </c>
      <c r="E200" s="86">
        <v>0</v>
      </c>
      <c r="F200" s="87">
        <f t="shared" si="3"/>
        <v>0</v>
      </c>
      <c r="G200" s="88">
        <v>0.2</v>
      </c>
      <c r="H200" s="89">
        <f t="shared" si="4"/>
        <v>0</v>
      </c>
      <c r="I200" s="60"/>
      <c r="J200" s="60"/>
      <c r="K200" s="60"/>
      <c r="L200" s="60"/>
    </row>
    <row customHeight="1" ht="12.75">
      <c r="A201" s="83" t="s">
        <v>322</v>
      </c>
      <c r="B201" s="84" t="s">
        <v>323</v>
      </c>
      <c r="C201" s="76"/>
      <c r="D201" s="85" t="s">
        <v>99</v>
      </c>
      <c r="E201" s="86">
        <v>0</v>
      </c>
      <c r="F201" s="87">
        <f t="shared" si="3"/>
        <v>0</v>
      </c>
      <c r="G201" s="88">
        <v>0.2</v>
      </c>
      <c r="H201" s="89">
        <f t="shared" si="4"/>
        <v>0</v>
      </c>
      <c r="I201" s="60"/>
      <c r="J201" s="60"/>
      <c r="K201" s="60"/>
      <c r="L201" s="60"/>
    </row>
    <row customHeight="1" ht="12.75">
      <c r="A202" s="83" t="s">
        <v>324</v>
      </c>
      <c r="B202" s="84" t="s">
        <v>325</v>
      </c>
      <c r="C202" s="76"/>
      <c r="D202" s="85" t="s">
        <v>99</v>
      </c>
      <c r="E202" s="86">
        <v>0</v>
      </c>
      <c r="F202" s="87">
        <f t="shared" si="3"/>
        <v>0</v>
      </c>
      <c r="G202" s="88">
        <v>0.2</v>
      </c>
      <c r="H202" s="89">
        <f t="shared" si="4"/>
        <v>0</v>
      </c>
      <c r="I202" s="60"/>
      <c r="J202" s="60"/>
      <c r="K202" s="60"/>
      <c r="L202" s="60"/>
    </row>
    <row customHeight="1" ht="12.75">
      <c r="A203" s="83" t="s">
        <v>326</v>
      </c>
      <c r="B203" s="84" t="s">
        <v>327</v>
      </c>
      <c r="C203" s="76"/>
      <c r="D203" s="85" t="s">
        <v>99</v>
      </c>
      <c r="E203" s="86">
        <v>0</v>
      </c>
      <c r="F203" s="87">
        <f t="shared" si="3"/>
        <v>0</v>
      </c>
      <c r="G203" s="88">
        <v>0.2</v>
      </c>
      <c r="H203" s="89">
        <f t="shared" si="4"/>
        <v>0</v>
      </c>
      <c r="I203" s="60"/>
      <c r="J203" s="60"/>
      <c r="K203" s="60"/>
      <c r="L203" s="60"/>
    </row>
    <row customHeight="1" ht="12.75">
      <c r="A204" s="83" t="s">
        <v>328</v>
      </c>
      <c r="B204" s="84" t="s">
        <v>329</v>
      </c>
      <c r="C204" s="76"/>
      <c r="D204" s="85" t="s">
        <v>99</v>
      </c>
      <c r="E204" s="86">
        <v>0</v>
      </c>
      <c r="F204" s="87">
        <f t="shared" si="3"/>
        <v>0</v>
      </c>
      <c r="G204" s="88">
        <v>0.2</v>
      </c>
      <c r="H204" s="89">
        <f t="shared" si="4"/>
        <v>0</v>
      </c>
      <c r="I204" s="60"/>
      <c r="J204" s="60"/>
      <c r="K204" s="60"/>
      <c r="L204" s="60"/>
    </row>
    <row customHeight="1" ht="12.75">
      <c r="A205" s="83" t="s">
        <v>330</v>
      </c>
      <c r="B205" s="84" t="s">
        <v>331</v>
      </c>
      <c r="C205" s="76"/>
      <c r="D205" s="85" t="s">
        <v>102</v>
      </c>
      <c r="E205" s="86">
        <v>0</v>
      </c>
      <c r="F205" s="87">
        <f t="shared" si="3"/>
        <v>0</v>
      </c>
      <c r="G205" s="88">
        <v>0.2</v>
      </c>
      <c r="H205" s="89">
        <f t="shared" si="4"/>
        <v>0</v>
      </c>
      <c r="I205" s="60"/>
      <c r="J205" s="60"/>
      <c r="K205" s="60"/>
      <c r="L205" s="60"/>
    </row>
    <row customHeight="1" ht="12.75">
      <c r="A206" s="83" t="s">
        <v>332</v>
      </c>
      <c r="B206" s="84" t="s">
        <v>333</v>
      </c>
      <c r="C206" s="76"/>
      <c r="D206" s="85" t="s">
        <v>102</v>
      </c>
      <c r="E206" s="86">
        <v>0</v>
      </c>
      <c r="F206" s="87">
        <f t="shared" si="3"/>
        <v>0</v>
      </c>
      <c r="G206" s="88">
        <v>0.2</v>
      </c>
      <c r="H206" s="89">
        <f t="shared" si="4"/>
        <v>0</v>
      </c>
      <c r="I206" s="60"/>
      <c r="J206" s="60"/>
      <c r="K206" s="60"/>
      <c r="L206" s="60"/>
    </row>
    <row customHeight="1" ht="14.25">
      <c r="A207" s="99" t="s">
        <v>334</v>
      </c>
      <c r="B207" s="99" t="s">
        <v>335</v>
      </c>
      <c r="C207" s="76"/>
      <c r="D207" s="76"/>
      <c r="E207" s="76"/>
      <c r="F207" s="77">
        <f t="shared" si="2"/>
        <v>0</v>
      </c>
      <c r="G207" s="60"/>
      <c r="H207" s="78">
        <f t="shared" si="2"/>
        <v>0</v>
      </c>
      <c r="I207" s="78">
        <f t="shared" si="2"/>
        <v>0</v>
      </c>
      <c r="J207" s="78">
        <f t="shared" si="2"/>
        <v>0</v>
      </c>
      <c r="K207" s="78">
        <f t="shared" si="2"/>
        <v>0</v>
      </c>
      <c r="L207" s="78">
        <f t="shared" si="2"/>
        <v>0</v>
      </c>
    </row>
    <row customHeight="1" ht="12.75">
      <c r="A208" s="83" t="s">
        <v>336</v>
      </c>
      <c r="B208" s="84" t="s">
        <v>337</v>
      </c>
      <c r="C208" s="76"/>
      <c r="D208" s="85" t="s">
        <v>20</v>
      </c>
      <c r="E208" s="86">
        <v>0</v>
      </c>
      <c r="F208" s="87">
        <f t="shared" si="3"/>
        <v>0</v>
      </c>
      <c r="G208" s="88">
        <v>0.2</v>
      </c>
      <c r="H208" s="89">
        <f t="shared" si="4"/>
        <v>0</v>
      </c>
      <c r="I208" s="60"/>
      <c r="J208" s="60"/>
      <c r="K208" s="60"/>
      <c r="L208" s="60"/>
    </row>
    <row customHeight="1" ht="12.75">
      <c r="A209" s="90"/>
      <c r="B209" s="91" t="s">
        <v>338</v>
      </c>
      <c r="C209" s="90"/>
      <c r="D209" s="90"/>
      <c r="E209" s="90"/>
      <c r="F209" s="92">
        <f>F179+F207</f>
        <v>0</v>
      </c>
      <c r="G209" s="60"/>
      <c r="H209" s="60"/>
      <c r="I209" s="60"/>
      <c r="J209" s="60"/>
      <c r="K209" s="60"/>
      <c r="L209" s="60"/>
    </row>
    <row customHeight="1" ht="15">
      <c r="A210" s="76"/>
      <c r="B210" s="76"/>
      <c r="C210" s="76"/>
      <c r="D210" s="76"/>
      <c r="E210" s="76"/>
      <c r="F210" s="93"/>
      <c r="G210" s="60"/>
      <c r="H210" s="60"/>
      <c r="I210" s="60"/>
      <c r="J210" s="60"/>
      <c r="K210" s="60"/>
      <c r="L210" s="60"/>
    </row>
    <row customHeight="1" ht="15">
      <c r="A211" s="81" t="s">
        <v>339</v>
      </c>
      <c r="B211" s="82" t="s">
        <v>340</v>
      </c>
      <c r="C211" s="76"/>
      <c r="D211" s="76"/>
      <c r="E211" s="76"/>
      <c r="F211" s="77">
        <f t="shared" si="24" ref="F211:L211">F212+F226</f>
        <v>0</v>
      </c>
      <c r="G211" s="60"/>
      <c r="H211" s="78">
        <f t="shared" si="24"/>
        <v>0</v>
      </c>
      <c r="I211" s="78">
        <f t="shared" si="24"/>
        <v>0</v>
      </c>
      <c r="J211" s="78">
        <f t="shared" si="24"/>
        <v>0</v>
      </c>
      <c r="K211" s="78">
        <f t="shared" si="24"/>
        <v>0</v>
      </c>
      <c r="L211" s="78">
        <f t="shared" si="24"/>
        <v>0</v>
      </c>
    </row>
    <row customHeight="1" ht="14.25">
      <c r="A212" s="99" t="s">
        <v>341</v>
      </c>
      <c r="B212" s="99" t="s">
        <v>342</v>
      </c>
      <c r="C212" s="76"/>
      <c r="D212" s="76"/>
      <c r="E212" s="76"/>
      <c r="F212" s="77">
        <f t="shared" si="25" ref="F212:L212">F213+F214+F215+F216+F217+F218+F219+F220+F221+F222+F223+F224+F225</f>
        <v>0</v>
      </c>
      <c r="G212" s="60"/>
      <c r="H212" s="78">
        <f t="shared" si="25"/>
        <v>0</v>
      </c>
      <c r="I212" s="78">
        <f t="shared" si="25"/>
        <v>0</v>
      </c>
      <c r="J212" s="78">
        <f t="shared" si="25"/>
        <v>0</v>
      </c>
      <c r="K212" s="78">
        <f t="shared" si="25"/>
        <v>0</v>
      </c>
      <c r="L212" s="78">
        <f t="shared" si="25"/>
        <v>0</v>
      </c>
    </row>
    <row customHeight="1" ht="12.75">
      <c r="A213" s="83" t="s">
        <v>343</v>
      </c>
      <c r="B213" s="84" t="s">
        <v>344</v>
      </c>
      <c r="C213" s="76"/>
      <c r="D213" s="85" t="s">
        <v>99</v>
      </c>
      <c r="E213" s="86">
        <v>0</v>
      </c>
      <c r="F213" s="87">
        <f t="shared" si="3"/>
        <v>0</v>
      </c>
      <c r="G213" s="88">
        <v>0.2</v>
      </c>
      <c r="H213" s="89">
        <f t="shared" si="4"/>
        <v>0</v>
      </c>
      <c r="I213" s="60"/>
      <c r="J213" s="60"/>
      <c r="K213" s="60"/>
      <c r="L213" s="60"/>
    </row>
    <row customHeight="1" ht="12.75">
      <c r="A214" s="83" t="s">
        <v>345</v>
      </c>
      <c r="B214" s="84" t="s">
        <v>346</v>
      </c>
      <c r="C214" s="76"/>
      <c r="D214" s="85" t="s">
        <v>99</v>
      </c>
      <c r="E214" s="86">
        <v>0</v>
      </c>
      <c r="F214" s="87">
        <f t="shared" si="3"/>
        <v>0</v>
      </c>
      <c r="G214" s="88">
        <v>0.2</v>
      </c>
      <c r="H214" s="89">
        <f t="shared" si="4"/>
        <v>0</v>
      </c>
      <c r="I214" s="60"/>
      <c r="J214" s="60"/>
      <c r="K214" s="60"/>
      <c r="L214" s="60"/>
    </row>
    <row customHeight="1" ht="12.75">
      <c r="A215" s="83" t="s">
        <v>347</v>
      </c>
      <c r="B215" s="84" t="s">
        <v>348</v>
      </c>
      <c r="C215" s="76"/>
      <c r="D215" s="85" t="s">
        <v>99</v>
      </c>
      <c r="E215" s="86">
        <v>0</v>
      </c>
      <c r="F215" s="87">
        <f t="shared" si="3"/>
        <v>0</v>
      </c>
      <c r="G215" s="88">
        <v>0.2</v>
      </c>
      <c r="H215" s="89">
        <f t="shared" si="4"/>
        <v>0</v>
      </c>
      <c r="I215" s="60"/>
      <c r="J215" s="60"/>
      <c r="K215" s="60"/>
      <c r="L215" s="60"/>
    </row>
    <row customHeight="1" ht="12.75">
      <c r="A216" s="83" t="s">
        <v>349</v>
      </c>
      <c r="B216" s="84" t="s">
        <v>350</v>
      </c>
      <c r="C216" s="76"/>
      <c r="D216" s="85" t="s">
        <v>99</v>
      </c>
      <c r="E216" s="86">
        <v>0</v>
      </c>
      <c r="F216" s="87">
        <f t="shared" si="3"/>
        <v>0</v>
      </c>
      <c r="G216" s="88">
        <v>0.2</v>
      </c>
      <c r="H216" s="89">
        <f t="shared" si="4"/>
        <v>0</v>
      </c>
      <c r="I216" s="60"/>
      <c r="J216" s="60"/>
      <c r="K216" s="60"/>
      <c r="L216" s="60"/>
    </row>
    <row customHeight="1" ht="12.75">
      <c r="A217" s="83" t="s">
        <v>351</v>
      </c>
      <c r="B217" s="84" t="s">
        <v>352</v>
      </c>
      <c r="C217" s="76"/>
      <c r="D217" s="85" t="s">
        <v>99</v>
      </c>
      <c r="E217" s="86">
        <v>0</v>
      </c>
      <c r="F217" s="87">
        <f t="shared" si="3"/>
        <v>0</v>
      </c>
      <c r="G217" s="88">
        <v>0.2</v>
      </c>
      <c r="H217" s="89">
        <f t="shared" si="4"/>
        <v>0</v>
      </c>
      <c r="I217" s="60"/>
      <c r="J217" s="60"/>
      <c r="K217" s="60"/>
      <c r="L217" s="60"/>
    </row>
    <row customHeight="1" ht="12.75">
      <c r="A218" s="83" t="s">
        <v>353</v>
      </c>
      <c r="B218" s="84" t="s">
        <v>354</v>
      </c>
      <c r="C218" s="76"/>
      <c r="D218" s="85" t="s">
        <v>99</v>
      </c>
      <c r="E218" s="86">
        <v>0</v>
      </c>
      <c r="F218" s="87">
        <f t="shared" si="3"/>
        <v>0</v>
      </c>
      <c r="G218" s="88">
        <v>0.2</v>
      </c>
      <c r="H218" s="89">
        <f t="shared" si="4"/>
        <v>0</v>
      </c>
      <c r="I218" s="60"/>
      <c r="J218" s="60"/>
      <c r="K218" s="60"/>
      <c r="L218" s="60"/>
    </row>
    <row customHeight="1" ht="12.75">
      <c r="A219" s="83" t="s">
        <v>355</v>
      </c>
      <c r="B219" s="84" t="s">
        <v>356</v>
      </c>
      <c r="C219" s="76"/>
      <c r="D219" s="85" t="s">
        <v>99</v>
      </c>
      <c r="E219" s="86">
        <v>0</v>
      </c>
      <c r="F219" s="87">
        <f t="shared" si="3"/>
        <v>0</v>
      </c>
      <c r="G219" s="88">
        <v>0.2</v>
      </c>
      <c r="H219" s="89">
        <f t="shared" si="4"/>
        <v>0</v>
      </c>
      <c r="I219" s="60"/>
      <c r="J219" s="60"/>
      <c r="K219" s="60"/>
      <c r="L219" s="60"/>
    </row>
    <row customHeight="1" ht="12.75">
      <c r="A220" s="83" t="s">
        <v>357</v>
      </c>
      <c r="B220" s="84" t="s">
        <v>358</v>
      </c>
      <c r="C220" s="76"/>
      <c r="D220" s="85" t="s">
        <v>99</v>
      </c>
      <c r="E220" s="86">
        <v>0</v>
      </c>
      <c r="F220" s="87">
        <f t="shared" si="3"/>
        <v>0</v>
      </c>
      <c r="G220" s="88">
        <v>0.2</v>
      </c>
      <c r="H220" s="89">
        <f t="shared" si="4"/>
        <v>0</v>
      </c>
      <c r="I220" s="60"/>
      <c r="J220" s="60"/>
      <c r="K220" s="60"/>
      <c r="L220" s="60"/>
    </row>
    <row customHeight="1" ht="12.75">
      <c r="A221" s="83" t="s">
        <v>359</v>
      </c>
      <c r="B221" s="84" t="s">
        <v>360</v>
      </c>
      <c r="C221" s="76"/>
      <c r="D221" s="85" t="s">
        <v>99</v>
      </c>
      <c r="E221" s="86">
        <v>0</v>
      </c>
      <c r="F221" s="87">
        <f t="shared" si="3"/>
        <v>0</v>
      </c>
      <c r="G221" s="88">
        <v>0.2</v>
      </c>
      <c r="H221" s="89">
        <f t="shared" si="4"/>
        <v>0</v>
      </c>
      <c r="I221" s="60"/>
      <c r="J221" s="60"/>
      <c r="K221" s="60"/>
      <c r="L221" s="60"/>
    </row>
    <row customHeight="1" ht="12.75">
      <c r="A222" s="83" t="s">
        <v>361</v>
      </c>
      <c r="B222" s="84" t="s">
        <v>362</v>
      </c>
      <c r="C222" s="76"/>
      <c r="D222" s="85" t="s">
        <v>99</v>
      </c>
      <c r="E222" s="86">
        <v>0</v>
      </c>
      <c r="F222" s="87">
        <f t="shared" si="3"/>
        <v>0</v>
      </c>
      <c r="G222" s="88">
        <v>0.2</v>
      </c>
      <c r="H222" s="89">
        <f t="shared" si="4"/>
        <v>0</v>
      </c>
      <c r="I222" s="60"/>
      <c r="J222" s="60"/>
      <c r="K222" s="60"/>
      <c r="L222" s="60"/>
    </row>
    <row customHeight="1" ht="12.75">
      <c r="A223" s="83" t="s">
        <v>363</v>
      </c>
      <c r="B223" s="84" t="s">
        <v>364</v>
      </c>
      <c r="C223" s="76"/>
      <c r="D223" s="85" t="s">
        <v>99</v>
      </c>
      <c r="E223" s="86">
        <v>0</v>
      </c>
      <c r="F223" s="87">
        <f t="shared" si="3"/>
        <v>0</v>
      </c>
      <c r="G223" s="88">
        <v>0.2</v>
      </c>
      <c r="H223" s="89">
        <f t="shared" si="4"/>
        <v>0</v>
      </c>
      <c r="I223" s="60"/>
      <c r="J223" s="60"/>
      <c r="K223" s="60"/>
      <c r="L223" s="60"/>
    </row>
    <row customHeight="1" ht="12.75">
      <c r="A224" s="83" t="s">
        <v>365</v>
      </c>
      <c r="B224" s="84" t="s">
        <v>331</v>
      </c>
      <c r="C224" s="76"/>
      <c r="D224" s="85" t="s">
        <v>102</v>
      </c>
      <c r="E224" s="86">
        <v>0</v>
      </c>
      <c r="F224" s="87">
        <f t="shared" si="3"/>
        <v>0</v>
      </c>
      <c r="G224" s="88">
        <v>0.2</v>
      </c>
      <c r="H224" s="89">
        <f t="shared" si="4"/>
        <v>0</v>
      </c>
      <c r="I224" s="60"/>
      <c r="J224" s="60"/>
      <c r="K224" s="60"/>
      <c r="L224" s="60"/>
    </row>
    <row customHeight="1" ht="12.75">
      <c r="A225" s="83" t="s">
        <v>366</v>
      </c>
      <c r="B225" s="84" t="s">
        <v>333</v>
      </c>
      <c r="C225" s="76"/>
      <c r="D225" s="85" t="s">
        <v>102</v>
      </c>
      <c r="E225" s="86">
        <v>0</v>
      </c>
      <c r="F225" s="87">
        <f t="shared" si="3"/>
        <v>0</v>
      </c>
      <c r="G225" s="88">
        <v>0.2</v>
      </c>
      <c r="H225" s="89">
        <f t="shared" si="4"/>
        <v>0</v>
      </c>
      <c r="I225" s="60"/>
      <c r="J225" s="60"/>
      <c r="K225" s="60"/>
      <c r="L225" s="60"/>
    </row>
    <row customHeight="1" ht="14.25">
      <c r="A226" s="99" t="s">
        <v>367</v>
      </c>
      <c r="B226" s="99" t="s">
        <v>335</v>
      </c>
      <c r="C226" s="76"/>
      <c r="D226" s="76"/>
      <c r="E226" s="76"/>
      <c r="F226" s="77">
        <f t="shared" si="2"/>
        <v>0</v>
      </c>
      <c r="G226" s="60"/>
      <c r="H226" s="78">
        <f t="shared" si="2"/>
        <v>0</v>
      </c>
      <c r="I226" s="78">
        <f t="shared" si="2"/>
        <v>0</v>
      </c>
      <c r="J226" s="78">
        <f t="shared" si="2"/>
        <v>0</v>
      </c>
      <c r="K226" s="78">
        <f t="shared" si="2"/>
        <v>0</v>
      </c>
      <c r="L226" s="78">
        <f t="shared" si="2"/>
        <v>0</v>
      </c>
    </row>
    <row customHeight="1" ht="12.75">
      <c r="A227" s="83" t="s">
        <v>368</v>
      </c>
      <c r="B227" s="84" t="s">
        <v>369</v>
      </c>
      <c r="C227" s="76"/>
      <c r="D227" s="85" t="s">
        <v>20</v>
      </c>
      <c r="E227" s="86">
        <v>0</v>
      </c>
      <c r="F227" s="87">
        <f t="shared" si="3"/>
        <v>0</v>
      </c>
      <c r="G227" s="88">
        <v>0.2</v>
      </c>
      <c r="H227" s="89">
        <f t="shared" si="4"/>
        <v>0</v>
      </c>
      <c r="I227" s="60"/>
      <c r="J227" s="60"/>
      <c r="K227" s="60"/>
      <c r="L227" s="60"/>
    </row>
    <row customHeight="1" ht="12.75">
      <c r="A228" s="90"/>
      <c r="B228" s="91" t="s">
        <v>370</v>
      </c>
      <c r="C228" s="90"/>
      <c r="D228" s="90"/>
      <c r="E228" s="90"/>
      <c r="F228" s="92">
        <f>F212+F226</f>
        <v>0</v>
      </c>
      <c r="G228" s="60"/>
      <c r="H228" s="60"/>
      <c r="I228" s="60"/>
      <c r="J228" s="60"/>
      <c r="K228" s="60"/>
      <c r="L228" s="60"/>
    </row>
    <row customHeight="1" ht="15">
      <c r="A229" s="76"/>
      <c r="B229" s="76"/>
      <c r="C229" s="76"/>
      <c r="D229" s="76"/>
      <c r="E229" s="76"/>
      <c r="F229" s="93"/>
      <c r="G229" s="60"/>
      <c r="H229" s="60"/>
      <c r="I229" s="60"/>
      <c r="J229" s="60"/>
      <c r="K229" s="60"/>
      <c r="L229" s="60"/>
    </row>
    <row customHeight="1" ht="15">
      <c r="A230" s="81" t="s">
        <v>371</v>
      </c>
      <c r="B230" s="82" t="s">
        <v>372</v>
      </c>
      <c r="C230" s="76"/>
      <c r="D230" s="76"/>
      <c r="E230" s="76"/>
      <c r="F230" s="77">
        <f t="shared" si="26" ref="F230:L230">F231+F240+F249</f>
        <v>0</v>
      </c>
      <c r="G230" s="60"/>
      <c r="H230" s="78">
        <f t="shared" si="26"/>
        <v>0</v>
      </c>
      <c r="I230" s="78">
        <f t="shared" si="26"/>
        <v>0</v>
      </c>
      <c r="J230" s="78">
        <f t="shared" si="26"/>
        <v>0</v>
      </c>
      <c r="K230" s="78">
        <f t="shared" si="26"/>
        <v>0</v>
      </c>
      <c r="L230" s="78">
        <f t="shared" si="26"/>
        <v>0</v>
      </c>
    </row>
    <row customHeight="1" ht="14.25">
      <c r="A231" s="99" t="s">
        <v>373</v>
      </c>
      <c r="B231" s="99" t="s">
        <v>374</v>
      </c>
      <c r="C231" s="76"/>
      <c r="D231" s="76"/>
      <c r="E231" s="76"/>
      <c r="F231" s="77">
        <f t="shared" si="27" ref="F231:L240">F232+F233+F234+F235+F236+F237+F238+F239</f>
        <v>0</v>
      </c>
      <c r="G231" s="60"/>
      <c r="H231" s="78">
        <f t="shared" si="27"/>
        <v>0</v>
      </c>
      <c r="I231" s="78">
        <f t="shared" si="27"/>
        <v>0</v>
      </c>
      <c r="J231" s="78">
        <f t="shared" si="27"/>
        <v>0</v>
      </c>
      <c r="K231" s="78">
        <f t="shared" si="27"/>
        <v>0</v>
      </c>
      <c r="L231" s="78">
        <f t="shared" si="27"/>
        <v>0</v>
      </c>
    </row>
    <row customHeight="1" ht="12.75">
      <c r="A232" s="83" t="s">
        <v>375</v>
      </c>
      <c r="B232" s="84" t="s">
        <v>376</v>
      </c>
      <c r="C232" s="76"/>
      <c r="D232" s="85" t="s">
        <v>99</v>
      </c>
      <c r="E232" s="86">
        <v>0</v>
      </c>
      <c r="F232" s="87">
        <f t="shared" si="3"/>
        <v>0</v>
      </c>
      <c r="G232" s="88">
        <v>0.2</v>
      </c>
      <c r="H232" s="89">
        <f t="shared" si="4"/>
        <v>0</v>
      </c>
      <c r="I232" s="60"/>
      <c r="J232" s="60"/>
      <c r="K232" s="60"/>
      <c r="L232" s="60"/>
    </row>
    <row customHeight="1" ht="12.75">
      <c r="A233" s="83" t="s">
        <v>377</v>
      </c>
      <c r="B233" s="84" t="s">
        <v>378</v>
      </c>
      <c r="C233" s="76"/>
      <c r="D233" s="85" t="s">
        <v>99</v>
      </c>
      <c r="E233" s="86">
        <v>0</v>
      </c>
      <c r="F233" s="87">
        <f t="shared" si="3"/>
        <v>0</v>
      </c>
      <c r="G233" s="88">
        <v>0.2</v>
      </c>
      <c r="H233" s="89">
        <f t="shared" si="4"/>
        <v>0</v>
      </c>
      <c r="I233" s="60"/>
      <c r="J233" s="60"/>
      <c r="K233" s="60"/>
      <c r="L233" s="60"/>
    </row>
    <row customHeight="1" ht="12.75">
      <c r="A234" s="83" t="s">
        <v>379</v>
      </c>
      <c r="B234" s="84" t="s">
        <v>380</v>
      </c>
      <c r="C234" s="76"/>
      <c r="D234" s="85" t="s">
        <v>99</v>
      </c>
      <c r="E234" s="86">
        <v>0</v>
      </c>
      <c r="F234" s="87">
        <f t="shared" si="3"/>
        <v>0</v>
      </c>
      <c r="G234" s="88">
        <v>0.2</v>
      </c>
      <c r="H234" s="89">
        <f t="shared" si="4"/>
        <v>0</v>
      </c>
      <c r="I234" s="60"/>
      <c r="J234" s="60"/>
      <c r="K234" s="60"/>
      <c r="L234" s="60"/>
    </row>
    <row customHeight="1" ht="12.75">
      <c r="A235" s="83" t="s">
        <v>381</v>
      </c>
      <c r="B235" s="84" t="s">
        <v>382</v>
      </c>
      <c r="C235" s="76"/>
      <c r="D235" s="85" t="s">
        <v>99</v>
      </c>
      <c r="E235" s="86">
        <v>0</v>
      </c>
      <c r="F235" s="87">
        <f t="shared" si="3"/>
        <v>0</v>
      </c>
      <c r="G235" s="88">
        <v>0.2</v>
      </c>
      <c r="H235" s="89">
        <f t="shared" si="4"/>
        <v>0</v>
      </c>
      <c r="I235" s="60"/>
      <c r="J235" s="60"/>
      <c r="K235" s="60"/>
      <c r="L235" s="60"/>
    </row>
    <row customHeight="1" ht="12.75">
      <c r="A236" s="83" t="s">
        <v>383</v>
      </c>
      <c r="B236" s="84" t="s">
        <v>384</v>
      </c>
      <c r="C236" s="76"/>
      <c r="D236" s="85" t="s">
        <v>99</v>
      </c>
      <c r="E236" s="86">
        <v>0</v>
      </c>
      <c r="F236" s="87">
        <f t="shared" si="3"/>
        <v>0</v>
      </c>
      <c r="G236" s="88">
        <v>0.2</v>
      </c>
      <c r="H236" s="89">
        <f t="shared" si="4"/>
        <v>0</v>
      </c>
      <c r="I236" s="60"/>
      <c r="J236" s="60"/>
      <c r="K236" s="60"/>
      <c r="L236" s="60"/>
    </row>
    <row customHeight="1" ht="12.75">
      <c r="A237" s="83" t="s">
        <v>385</v>
      </c>
      <c r="B237" s="84" t="s">
        <v>386</v>
      </c>
      <c r="C237" s="76"/>
      <c r="D237" s="85" t="s">
        <v>99</v>
      </c>
      <c r="E237" s="86">
        <v>0</v>
      </c>
      <c r="F237" s="87">
        <f t="shared" si="3"/>
        <v>0</v>
      </c>
      <c r="G237" s="88">
        <v>0.2</v>
      </c>
      <c r="H237" s="89">
        <f t="shared" si="4"/>
        <v>0</v>
      </c>
      <c r="I237" s="60"/>
      <c r="J237" s="60"/>
      <c r="K237" s="60"/>
      <c r="L237" s="60"/>
    </row>
    <row customHeight="1" ht="12.75">
      <c r="A238" s="83" t="s">
        <v>387</v>
      </c>
      <c r="B238" s="84" t="s">
        <v>388</v>
      </c>
      <c r="C238" s="76"/>
      <c r="D238" s="85" t="s">
        <v>99</v>
      </c>
      <c r="E238" s="86">
        <v>0</v>
      </c>
      <c r="F238" s="87">
        <f t="shared" si="3"/>
        <v>0</v>
      </c>
      <c r="G238" s="88">
        <v>0.2</v>
      </c>
      <c r="H238" s="89">
        <f t="shared" si="4"/>
        <v>0</v>
      </c>
      <c r="I238" s="60"/>
      <c r="J238" s="60"/>
      <c r="K238" s="60"/>
      <c r="L238" s="60"/>
    </row>
    <row customHeight="1" ht="12.75">
      <c r="A239" s="83" t="s">
        <v>389</v>
      </c>
      <c r="B239" s="84" t="s">
        <v>390</v>
      </c>
      <c r="C239" s="76"/>
      <c r="D239" s="85" t="s">
        <v>99</v>
      </c>
      <c r="E239" s="86">
        <v>0</v>
      </c>
      <c r="F239" s="87">
        <f t="shared" si="3"/>
        <v>0</v>
      </c>
      <c r="G239" s="88">
        <v>0.2</v>
      </c>
      <c r="H239" s="89">
        <f t="shared" si="4"/>
        <v>0</v>
      </c>
      <c r="I239" s="60"/>
      <c r="J239" s="60"/>
      <c r="K239" s="60"/>
      <c r="L239" s="60"/>
    </row>
    <row customHeight="1" ht="14.25">
      <c r="A240" s="99" t="s">
        <v>391</v>
      </c>
      <c r="B240" s="99" t="s">
        <v>392</v>
      </c>
      <c r="C240" s="76"/>
      <c r="D240" s="76"/>
      <c r="E240" s="76"/>
      <c r="F240" s="77">
        <f t="shared" si="27"/>
        <v>0</v>
      </c>
      <c r="G240" s="60"/>
      <c r="H240" s="78">
        <f t="shared" si="27"/>
        <v>0</v>
      </c>
      <c r="I240" s="78">
        <f t="shared" si="27"/>
        <v>0</v>
      </c>
      <c r="J240" s="78">
        <f t="shared" si="27"/>
        <v>0</v>
      </c>
      <c r="K240" s="78">
        <f t="shared" si="27"/>
        <v>0</v>
      </c>
      <c r="L240" s="78">
        <f t="shared" si="27"/>
        <v>0</v>
      </c>
    </row>
    <row customHeight="1" ht="12.75">
      <c r="A241" s="83" t="s">
        <v>393</v>
      </c>
      <c r="B241" s="84" t="s">
        <v>394</v>
      </c>
      <c r="C241" s="76"/>
      <c r="D241" s="85" t="s">
        <v>99</v>
      </c>
      <c r="E241" s="86">
        <v>0</v>
      </c>
      <c r="F241" s="87">
        <f t="shared" si="3"/>
        <v>0</v>
      </c>
      <c r="G241" s="88">
        <v>0.2</v>
      </c>
      <c r="H241" s="89">
        <f t="shared" si="4"/>
        <v>0</v>
      </c>
      <c r="I241" s="60"/>
      <c r="J241" s="60"/>
      <c r="K241" s="60"/>
      <c r="L241" s="60"/>
    </row>
    <row customHeight="1" ht="12.75">
      <c r="A242" s="83" t="s">
        <v>395</v>
      </c>
      <c r="B242" s="84" t="s">
        <v>396</v>
      </c>
      <c r="C242" s="76"/>
      <c r="D242" s="85" t="s">
        <v>99</v>
      </c>
      <c r="E242" s="86">
        <v>0</v>
      </c>
      <c r="F242" s="87">
        <f t="shared" si="3"/>
        <v>0</v>
      </c>
      <c r="G242" s="88">
        <v>0.2</v>
      </c>
      <c r="H242" s="89">
        <f t="shared" si="4"/>
        <v>0</v>
      </c>
      <c r="I242" s="60"/>
      <c r="J242" s="60"/>
      <c r="K242" s="60"/>
      <c r="L242" s="60"/>
    </row>
    <row customHeight="1" ht="12.75">
      <c r="A243" s="83" t="s">
        <v>397</v>
      </c>
      <c r="B243" s="84" t="s">
        <v>398</v>
      </c>
      <c r="C243" s="76"/>
      <c r="D243" s="85" t="s">
        <v>99</v>
      </c>
      <c r="E243" s="86">
        <v>0</v>
      </c>
      <c r="F243" s="87">
        <f t="shared" si="3"/>
        <v>0</v>
      </c>
      <c r="G243" s="88">
        <v>0.2</v>
      </c>
      <c r="H243" s="89">
        <f t="shared" si="4"/>
        <v>0</v>
      </c>
      <c r="I243" s="60"/>
      <c r="J243" s="60"/>
      <c r="K243" s="60"/>
      <c r="L243" s="60"/>
    </row>
    <row customHeight="1" ht="12.75">
      <c r="A244" s="83" t="s">
        <v>399</v>
      </c>
      <c r="B244" s="84" t="s">
        <v>400</v>
      </c>
      <c r="C244" s="76"/>
      <c r="D244" s="85" t="s">
        <v>99</v>
      </c>
      <c r="E244" s="86">
        <v>0</v>
      </c>
      <c r="F244" s="87">
        <f t="shared" si="3"/>
        <v>0</v>
      </c>
      <c r="G244" s="88">
        <v>0.2</v>
      </c>
      <c r="H244" s="89">
        <f t="shared" si="4"/>
        <v>0</v>
      </c>
      <c r="I244" s="60"/>
      <c r="J244" s="60"/>
      <c r="K244" s="60"/>
      <c r="L244" s="60"/>
    </row>
    <row customHeight="1" ht="12.75">
      <c r="A245" s="83" t="s">
        <v>401</v>
      </c>
      <c r="B245" s="84" t="s">
        <v>402</v>
      </c>
      <c r="C245" s="76"/>
      <c r="D245" s="85" t="s">
        <v>99</v>
      </c>
      <c r="E245" s="86">
        <v>0</v>
      </c>
      <c r="F245" s="87">
        <f t="shared" si="3"/>
        <v>0</v>
      </c>
      <c r="G245" s="88">
        <v>0.2</v>
      </c>
      <c r="H245" s="89">
        <f t="shared" si="4"/>
        <v>0</v>
      </c>
      <c r="I245" s="60"/>
      <c r="J245" s="60"/>
      <c r="K245" s="60"/>
      <c r="L245" s="60"/>
    </row>
    <row customHeight="1" ht="12.75">
      <c r="A246" s="83" t="s">
        <v>403</v>
      </c>
      <c r="B246" s="84" t="s">
        <v>404</v>
      </c>
      <c r="C246" s="76"/>
      <c r="D246" s="85" t="s">
        <v>99</v>
      </c>
      <c r="E246" s="86">
        <v>0</v>
      </c>
      <c r="F246" s="87">
        <f t="shared" si="3"/>
        <v>0</v>
      </c>
      <c r="G246" s="88">
        <v>0.2</v>
      </c>
      <c r="H246" s="89">
        <f t="shared" si="4"/>
        <v>0</v>
      </c>
      <c r="I246" s="60"/>
      <c r="J246" s="60"/>
      <c r="K246" s="60"/>
      <c r="L246" s="60"/>
    </row>
    <row customHeight="1" ht="12.75">
      <c r="A247" s="83" t="s">
        <v>405</v>
      </c>
      <c r="B247" s="84" t="s">
        <v>331</v>
      </c>
      <c r="C247" s="76"/>
      <c r="D247" s="85" t="s">
        <v>102</v>
      </c>
      <c r="E247" s="86">
        <v>0</v>
      </c>
      <c r="F247" s="87">
        <f t="shared" si="3"/>
        <v>0</v>
      </c>
      <c r="G247" s="88">
        <v>0.2</v>
      </c>
      <c r="H247" s="89">
        <f t="shared" si="4"/>
        <v>0</v>
      </c>
      <c r="I247" s="60"/>
      <c r="J247" s="60"/>
      <c r="K247" s="60"/>
      <c r="L247" s="60"/>
    </row>
    <row customHeight="1" ht="12.75">
      <c r="A248" s="83" t="s">
        <v>406</v>
      </c>
      <c r="B248" s="84" t="s">
        <v>333</v>
      </c>
      <c r="C248" s="76"/>
      <c r="D248" s="85" t="s">
        <v>102</v>
      </c>
      <c r="E248" s="86">
        <v>0</v>
      </c>
      <c r="F248" s="87">
        <f t="shared" si="3"/>
        <v>0</v>
      </c>
      <c r="G248" s="88">
        <v>0.2</v>
      </c>
      <c r="H248" s="89">
        <f t="shared" si="4"/>
        <v>0</v>
      </c>
      <c r="I248" s="60"/>
      <c r="J248" s="60"/>
      <c r="K248" s="60"/>
      <c r="L248" s="60"/>
    </row>
    <row customHeight="1" ht="14.25">
      <c r="A249" s="99" t="s">
        <v>407</v>
      </c>
      <c r="B249" s="99" t="s">
        <v>335</v>
      </c>
      <c r="C249" s="76"/>
      <c r="D249" s="76"/>
      <c r="E249" s="76"/>
      <c r="F249" s="77">
        <f t="shared" si="2"/>
        <v>0</v>
      </c>
      <c r="G249" s="60"/>
      <c r="H249" s="78">
        <f t="shared" si="2"/>
        <v>0</v>
      </c>
      <c r="I249" s="78">
        <f t="shared" si="2"/>
        <v>0</v>
      </c>
      <c r="J249" s="78">
        <f t="shared" si="2"/>
        <v>0</v>
      </c>
      <c r="K249" s="78">
        <f t="shared" si="2"/>
        <v>0</v>
      </c>
      <c r="L249" s="78">
        <f t="shared" si="2"/>
        <v>0</v>
      </c>
    </row>
    <row customHeight="1" ht="12.75">
      <c r="A250" s="83" t="s">
        <v>408</v>
      </c>
      <c r="B250" s="84" t="s">
        <v>409</v>
      </c>
      <c r="C250" s="76"/>
      <c r="D250" s="85" t="s">
        <v>20</v>
      </c>
      <c r="E250" s="86">
        <v>0</v>
      </c>
      <c r="F250" s="87">
        <f t="shared" si="3"/>
        <v>0</v>
      </c>
      <c r="G250" s="88">
        <v>0.2</v>
      </c>
      <c r="H250" s="89">
        <f t="shared" si="4"/>
        <v>0</v>
      </c>
      <c r="I250" s="60"/>
      <c r="J250" s="60"/>
      <c r="K250" s="60"/>
      <c r="L250" s="60"/>
    </row>
    <row customHeight="1" ht="12.75">
      <c r="A251" s="90"/>
      <c r="B251" s="91" t="s">
        <v>410</v>
      </c>
      <c r="C251" s="90"/>
      <c r="D251" s="90"/>
      <c r="E251" s="90"/>
      <c r="F251" s="92">
        <f>F231+F240+F249</f>
        <v>0</v>
      </c>
      <c r="G251" s="60"/>
      <c r="H251" s="60"/>
      <c r="I251" s="60"/>
      <c r="J251" s="60"/>
      <c r="K251" s="60"/>
      <c r="L251" s="60"/>
    </row>
    <row customHeight="1" ht="15">
      <c r="A252" s="76"/>
      <c r="B252" s="76"/>
      <c r="C252" s="76"/>
      <c r="D252" s="76"/>
      <c r="E252" s="76"/>
      <c r="F252" s="93"/>
      <c r="G252" s="60"/>
      <c r="H252" s="60"/>
      <c r="I252" s="60"/>
      <c r="J252" s="60"/>
      <c r="K252" s="60"/>
      <c r="L252" s="60"/>
    </row>
    <row customHeight="1" ht="15">
      <c r="A253" s="81" t="s">
        <v>411</v>
      </c>
      <c r="B253" s="82" t="s">
        <v>412</v>
      </c>
      <c r="C253" s="76"/>
      <c r="D253" s="76"/>
      <c r="E253" s="76"/>
      <c r="F253" s="77">
        <f t="shared" si="2"/>
        <v>0</v>
      </c>
      <c r="G253" s="60"/>
      <c r="H253" s="78">
        <f t="shared" si="2"/>
        <v>0</v>
      </c>
      <c r="I253" s="78">
        <f t="shared" si="2"/>
        <v>0</v>
      </c>
      <c r="J253" s="78">
        <f t="shared" si="2"/>
        <v>0</v>
      </c>
      <c r="K253" s="78">
        <f t="shared" si="2"/>
        <v>0</v>
      </c>
      <c r="L253" s="78">
        <f t="shared" si="2"/>
        <v>0</v>
      </c>
    </row>
    <row customHeight="1" ht="14.25">
      <c r="A254" s="99" t="s">
        <v>413</v>
      </c>
      <c r="B254" s="99" t="s">
        <v>414</v>
      </c>
      <c r="C254" s="76"/>
      <c r="D254" s="76"/>
      <c r="E254" s="76"/>
      <c r="F254" s="77">
        <f t="shared" si="8"/>
        <v>0</v>
      </c>
      <c r="G254" s="60"/>
      <c r="H254" s="78">
        <f t="shared" si="8"/>
        <v>0</v>
      </c>
      <c r="I254" s="78">
        <f t="shared" si="8"/>
        <v>0</v>
      </c>
      <c r="J254" s="78">
        <f t="shared" si="8"/>
        <v>0</v>
      </c>
      <c r="K254" s="78">
        <f t="shared" si="8"/>
        <v>0</v>
      </c>
      <c r="L254" s="78">
        <f t="shared" si="8"/>
        <v>0</v>
      </c>
    </row>
    <row customHeight="1" ht="12.75">
      <c r="A255" s="83" t="s">
        <v>415</v>
      </c>
      <c r="B255" s="84" t="s">
        <v>416</v>
      </c>
      <c r="C255" s="76"/>
      <c r="D255" s="85" t="s">
        <v>99</v>
      </c>
      <c r="E255" s="86">
        <v>0</v>
      </c>
      <c r="F255" s="87">
        <f t="shared" si="3"/>
        <v>0</v>
      </c>
      <c r="G255" s="88">
        <v>0.2</v>
      </c>
      <c r="H255" s="89">
        <f t="shared" si="4"/>
        <v>0</v>
      </c>
      <c r="I255" s="60"/>
      <c r="J255" s="60"/>
      <c r="K255" s="60"/>
      <c r="L255" s="60"/>
    </row>
    <row customHeight="1" ht="12.75">
      <c r="A256" s="83" t="s">
        <v>417</v>
      </c>
      <c r="B256" s="84" t="s">
        <v>418</v>
      </c>
      <c r="C256" s="76"/>
      <c r="D256" s="85" t="s">
        <v>102</v>
      </c>
      <c r="E256" s="86">
        <v>0</v>
      </c>
      <c r="F256" s="87">
        <f t="shared" si="3"/>
        <v>0</v>
      </c>
      <c r="G256" s="88">
        <v>0.2</v>
      </c>
      <c r="H256" s="89">
        <f t="shared" si="4"/>
        <v>0</v>
      </c>
      <c r="I256" s="60"/>
      <c r="J256" s="60"/>
      <c r="K256" s="60"/>
      <c r="L256" s="60"/>
    </row>
    <row customHeight="1" ht="12.75">
      <c r="A257" s="90"/>
      <c r="B257" s="91" t="s">
        <v>419</v>
      </c>
      <c r="C257" s="90"/>
      <c r="D257" s="90"/>
      <c r="E257" s="90"/>
      <c r="F257" s="92">
        <f t="shared" si="28"/>
        <v>0</v>
      </c>
      <c r="G257" s="60"/>
      <c r="H257" s="60"/>
      <c r="I257" s="60"/>
      <c r="J257" s="60"/>
      <c r="K257" s="60"/>
      <c r="L257" s="60"/>
    </row>
    <row customHeight="1" ht="15">
      <c r="A258" s="76"/>
      <c r="B258" s="76"/>
      <c r="C258" s="76"/>
      <c r="D258" s="76"/>
      <c r="E258" s="76"/>
      <c r="F258" s="93"/>
      <c r="G258" s="60"/>
      <c r="H258" s="60"/>
      <c r="I258" s="60"/>
      <c r="J258" s="60"/>
      <c r="K258" s="60"/>
      <c r="L258" s="60"/>
    </row>
    <row customHeight="1" ht="15">
      <c r="A259" s="81" t="s">
        <v>420</v>
      </c>
      <c r="B259" s="82" t="s">
        <v>421</v>
      </c>
      <c r="C259" s="76"/>
      <c r="D259" s="76"/>
      <c r="E259" s="76"/>
      <c r="F259" s="77">
        <f t="shared" si="2"/>
        <v>0</v>
      </c>
      <c r="G259" s="60"/>
      <c r="H259" s="78">
        <f t="shared" si="2"/>
        <v>0</v>
      </c>
      <c r="I259" s="78">
        <f t="shared" si="2"/>
        <v>0</v>
      </c>
      <c r="J259" s="78">
        <f t="shared" si="2"/>
        <v>0</v>
      </c>
      <c r="K259" s="78">
        <f t="shared" si="2"/>
        <v>0</v>
      </c>
      <c r="L259" s="78">
        <f t="shared" si="2"/>
        <v>0</v>
      </c>
    </row>
    <row customHeight="1" ht="14.25">
      <c r="A260" s="99" t="s">
        <v>422</v>
      </c>
      <c r="B260" s="99" t="s">
        <v>423</v>
      </c>
      <c r="C260" s="76"/>
      <c r="D260" s="76"/>
      <c r="E260" s="76"/>
      <c r="F260" s="77">
        <f t="shared" si="8"/>
        <v>0</v>
      </c>
      <c r="G260" s="60"/>
      <c r="H260" s="78">
        <f t="shared" si="8"/>
        <v>0</v>
      </c>
      <c r="I260" s="78">
        <f t="shared" si="8"/>
        <v>0</v>
      </c>
      <c r="J260" s="78">
        <f t="shared" si="8"/>
        <v>0</v>
      </c>
      <c r="K260" s="78">
        <f t="shared" si="8"/>
        <v>0</v>
      </c>
      <c r="L260" s="78">
        <f t="shared" si="8"/>
        <v>0</v>
      </c>
    </row>
    <row customHeight="1" ht="12.75">
      <c r="A261" s="83" t="s">
        <v>424</v>
      </c>
      <c r="B261" s="84" t="s">
        <v>425</v>
      </c>
      <c r="C261" s="76"/>
      <c r="D261" s="85" t="s">
        <v>148</v>
      </c>
      <c r="E261" s="86">
        <v>0</v>
      </c>
      <c r="F261" s="87">
        <f t="shared" si="3"/>
        <v>0</v>
      </c>
      <c r="G261" s="88">
        <v>0.2</v>
      </c>
      <c r="H261" s="89">
        <f t="shared" si="4"/>
        <v>0</v>
      </c>
      <c r="I261" s="60"/>
      <c r="J261" s="60"/>
      <c r="K261" s="60"/>
      <c r="L261" s="60"/>
    </row>
    <row customHeight="1" ht="12.75">
      <c r="A262" s="83" t="s">
        <v>426</v>
      </c>
      <c r="B262" s="84" t="s">
        <v>427</v>
      </c>
      <c r="C262" s="76"/>
      <c r="D262" s="85" t="s">
        <v>102</v>
      </c>
      <c r="E262" s="86">
        <v>0</v>
      </c>
      <c r="F262" s="87">
        <f t="shared" si="3"/>
        <v>0</v>
      </c>
      <c r="G262" s="88">
        <v>0.2</v>
      </c>
      <c r="H262" s="89">
        <f t="shared" si="4"/>
        <v>0</v>
      </c>
      <c r="I262" s="60"/>
      <c r="J262" s="60"/>
      <c r="K262" s="60"/>
      <c r="L262" s="60"/>
    </row>
    <row customHeight="1" ht="12.75">
      <c r="A263" s="90"/>
      <c r="B263" s="91" t="s">
        <v>428</v>
      </c>
      <c r="C263" s="90"/>
      <c r="D263" s="90"/>
      <c r="E263" s="90"/>
      <c r="F263" s="92">
        <f t="shared" si="28"/>
        <v>0</v>
      </c>
      <c r="G263" s="60"/>
      <c r="H263" s="60"/>
      <c r="I263" s="60"/>
      <c r="J263" s="60"/>
      <c r="K263" s="60"/>
      <c r="L263" s="60"/>
    </row>
    <row customHeight="1" ht="15">
      <c r="A264" s="76"/>
      <c r="B264" s="76"/>
      <c r="C264" s="76"/>
      <c r="D264" s="76"/>
      <c r="E264" s="76"/>
      <c r="F264" s="93"/>
      <c r="G264" s="60"/>
      <c r="H264" s="60"/>
      <c r="I264" s="60"/>
      <c r="J264" s="60"/>
      <c r="K264" s="60"/>
      <c r="L264" s="60"/>
    </row>
    <row customHeight="1" ht="12.75">
      <c r="A265" s="94"/>
      <c r="B265" s="95" t="s">
        <v>429</v>
      </c>
      <c r="C265" s="96"/>
      <c r="D265" s="96"/>
      <c r="E265" s="96"/>
      <c r="F265" s="97">
        <f>F178+F211+F230+F253+F259</f>
        <v>0</v>
      </c>
      <c r="G265" s="60"/>
      <c r="H265" s="60"/>
      <c r="I265" s="60"/>
      <c r="J265" s="60"/>
      <c r="K265" s="60"/>
      <c r="L265" s="60"/>
    </row>
    <row customHeight="1" ht="15">
      <c r="A266" s="76"/>
      <c r="B266" s="76"/>
      <c r="C266" s="76"/>
      <c r="D266" s="76"/>
      <c r="E266" s="76"/>
      <c r="F266" s="93"/>
      <c r="G266" s="60"/>
      <c r="H266" s="60"/>
      <c r="I266" s="60"/>
      <c r="J266" s="60"/>
      <c r="K266" s="60"/>
      <c r="L266" s="60"/>
    </row>
    <row customHeight="1" ht="15.75">
      <c r="A267" s="79" t="s">
        <v>430</v>
      </c>
      <c r="B267" s="80" t="s">
        <v>431</v>
      </c>
      <c r="C267" s="76"/>
      <c r="D267" s="76"/>
      <c r="E267" s="76"/>
      <c r="F267" s="77">
        <f t="shared" si="2"/>
        <v>0</v>
      </c>
      <c r="G267" s="60"/>
      <c r="H267" s="78">
        <f t="shared" si="2"/>
        <v>0</v>
      </c>
      <c r="I267" s="78">
        <f t="shared" si="2"/>
        <v>0</v>
      </c>
      <c r="J267" s="78">
        <f t="shared" si="2"/>
        <v>0</v>
      </c>
      <c r="K267" s="78">
        <f t="shared" si="2"/>
        <v>0</v>
      </c>
      <c r="L267" s="78">
        <f t="shared" si="2"/>
        <v>0</v>
      </c>
    </row>
    <row customHeight="1" ht="15">
      <c r="A268" s="81" t="s">
        <v>432</v>
      </c>
      <c r="B268" s="82" t="s">
        <v>433</v>
      </c>
      <c r="C268" s="76"/>
      <c r="D268" s="76"/>
      <c r="E268" s="76"/>
      <c r="F268" s="77">
        <f t="shared" si="29" ref="F268:L268">F269+F273+F277+F282+F286</f>
        <v>0</v>
      </c>
      <c r="G268" s="60"/>
      <c r="H268" s="78">
        <f t="shared" si="29"/>
        <v>0</v>
      </c>
      <c r="I268" s="78">
        <f t="shared" si="29"/>
        <v>0</v>
      </c>
      <c r="J268" s="78">
        <f t="shared" si="29"/>
        <v>0</v>
      </c>
      <c r="K268" s="78">
        <f t="shared" si="29"/>
        <v>0</v>
      </c>
      <c r="L268" s="78">
        <f t="shared" si="29"/>
        <v>0</v>
      </c>
    </row>
    <row customHeight="1" ht="14.25">
      <c r="A269" s="99" t="s">
        <v>434</v>
      </c>
      <c r="B269" s="99" t="s">
        <v>435</v>
      </c>
      <c r="C269" s="76"/>
      <c r="D269" s="76"/>
      <c r="E269" s="76"/>
      <c r="F269" s="77">
        <f t="shared" si="12"/>
        <v>0</v>
      </c>
      <c r="G269" s="60"/>
      <c r="H269" s="78">
        <f t="shared" si="12"/>
        <v>0</v>
      </c>
      <c r="I269" s="78">
        <f t="shared" si="12"/>
        <v>0</v>
      </c>
      <c r="J269" s="78">
        <f t="shared" si="12"/>
        <v>0</v>
      </c>
      <c r="K269" s="78">
        <f t="shared" si="12"/>
        <v>0</v>
      </c>
      <c r="L269" s="78">
        <f t="shared" si="12"/>
        <v>0</v>
      </c>
    </row>
    <row customHeight="1" ht="12.75">
      <c r="A270" s="83" t="s">
        <v>436</v>
      </c>
      <c r="B270" s="84" t="s">
        <v>437</v>
      </c>
      <c r="C270" s="76"/>
      <c r="D270" s="85" t="s">
        <v>99</v>
      </c>
      <c r="E270" s="86">
        <v>0</v>
      </c>
      <c r="F270" s="87">
        <f t="shared" si="3"/>
        <v>0</v>
      </c>
      <c r="G270" s="88">
        <v>0.2</v>
      </c>
      <c r="H270" s="89">
        <f t="shared" si="4"/>
        <v>0</v>
      </c>
      <c r="I270" s="60"/>
      <c r="J270" s="60"/>
      <c r="K270" s="60"/>
      <c r="L270" s="60"/>
    </row>
    <row customHeight="1" ht="12.75">
      <c r="A271" s="83" t="s">
        <v>438</v>
      </c>
      <c r="B271" s="84" t="s">
        <v>439</v>
      </c>
      <c r="C271" s="76"/>
      <c r="D271" s="85" t="s">
        <v>20</v>
      </c>
      <c r="E271" s="86">
        <v>0</v>
      </c>
      <c r="F271" s="87">
        <f t="shared" si="3"/>
        <v>0</v>
      </c>
      <c r="G271" s="88">
        <v>0.2</v>
      </c>
      <c r="H271" s="89">
        <f t="shared" si="4"/>
        <v>0</v>
      </c>
      <c r="I271" s="60"/>
      <c r="J271" s="60"/>
      <c r="K271" s="60"/>
      <c r="L271" s="60"/>
    </row>
    <row customHeight="1" ht="12.75">
      <c r="A272" s="83" t="s">
        <v>440</v>
      </c>
      <c r="B272" s="84" t="s">
        <v>441</v>
      </c>
      <c r="C272" s="76"/>
      <c r="D272" s="85" t="s">
        <v>20</v>
      </c>
      <c r="E272" s="86">
        <v>0</v>
      </c>
      <c r="F272" s="87">
        <f t="shared" si="3"/>
        <v>0</v>
      </c>
      <c r="G272" s="88">
        <v>0.2</v>
      </c>
      <c r="H272" s="89">
        <f t="shared" si="4"/>
        <v>0</v>
      </c>
      <c r="I272" s="60"/>
      <c r="J272" s="60"/>
      <c r="K272" s="60"/>
      <c r="L272" s="60"/>
    </row>
    <row customHeight="1" ht="14.25">
      <c r="A273" s="99" t="s">
        <v>442</v>
      </c>
      <c r="B273" s="99" t="s">
        <v>443</v>
      </c>
      <c r="C273" s="76"/>
      <c r="D273" s="76"/>
      <c r="E273" s="76"/>
      <c r="F273" s="77">
        <f t="shared" si="12"/>
        <v>0</v>
      </c>
      <c r="G273" s="60"/>
      <c r="H273" s="78">
        <f t="shared" si="12"/>
        <v>0</v>
      </c>
      <c r="I273" s="78">
        <f t="shared" si="12"/>
        <v>0</v>
      </c>
      <c r="J273" s="78">
        <f t="shared" si="12"/>
        <v>0</v>
      </c>
      <c r="K273" s="78">
        <f t="shared" si="12"/>
        <v>0</v>
      </c>
      <c r="L273" s="78">
        <f t="shared" si="12"/>
        <v>0</v>
      </c>
    </row>
    <row customHeight="1" ht="12.75">
      <c r="A274" s="83" t="s">
        <v>444</v>
      </c>
      <c r="B274" s="84" t="s">
        <v>445</v>
      </c>
      <c r="C274" s="76"/>
      <c r="D274" s="85" t="s">
        <v>99</v>
      </c>
      <c r="E274" s="86">
        <v>0</v>
      </c>
      <c r="F274" s="87">
        <f t="shared" si="3"/>
        <v>0</v>
      </c>
      <c r="G274" s="88">
        <v>0.2</v>
      </c>
      <c r="H274" s="89">
        <f t="shared" si="4"/>
        <v>0</v>
      </c>
      <c r="I274" s="60"/>
      <c r="J274" s="60"/>
      <c r="K274" s="60"/>
      <c r="L274" s="60"/>
    </row>
    <row customHeight="1" ht="12.75">
      <c r="A275" s="83" t="s">
        <v>446</v>
      </c>
      <c r="B275" s="84" t="s">
        <v>439</v>
      </c>
      <c r="C275" s="76"/>
      <c r="D275" s="85" t="s">
        <v>20</v>
      </c>
      <c r="E275" s="86">
        <v>0</v>
      </c>
      <c r="F275" s="87">
        <f t="shared" si="3"/>
        <v>0</v>
      </c>
      <c r="G275" s="88">
        <v>0.2</v>
      </c>
      <c r="H275" s="89">
        <f t="shared" si="4"/>
        <v>0</v>
      </c>
      <c r="I275" s="60"/>
      <c r="J275" s="60"/>
      <c r="K275" s="60"/>
      <c r="L275" s="60"/>
    </row>
    <row customHeight="1" ht="12.75">
      <c r="A276" s="83" t="s">
        <v>447</v>
      </c>
      <c r="B276" s="84" t="s">
        <v>441</v>
      </c>
      <c r="C276" s="76"/>
      <c r="D276" s="85" t="s">
        <v>20</v>
      </c>
      <c r="E276" s="86">
        <v>0</v>
      </c>
      <c r="F276" s="87">
        <f t="shared" si="3"/>
        <v>0</v>
      </c>
      <c r="G276" s="88">
        <v>0.2</v>
      </c>
      <c r="H276" s="89">
        <f t="shared" si="4"/>
        <v>0</v>
      </c>
      <c r="I276" s="60"/>
      <c r="J276" s="60"/>
      <c r="K276" s="60"/>
      <c r="L276" s="60"/>
    </row>
    <row customHeight="1" ht="14.25">
      <c r="A277" s="99" t="s">
        <v>448</v>
      </c>
      <c r="B277" s="99" t="s">
        <v>449</v>
      </c>
      <c r="C277" s="76"/>
      <c r="D277" s="76"/>
      <c r="E277" s="76"/>
      <c r="F277" s="77">
        <f t="shared" si="6"/>
        <v>0</v>
      </c>
      <c r="G277" s="60"/>
      <c r="H277" s="78">
        <f t="shared" si="6"/>
        <v>0</v>
      </c>
      <c r="I277" s="78">
        <f t="shared" si="6"/>
        <v>0</v>
      </c>
      <c r="J277" s="78">
        <f t="shared" si="6"/>
        <v>0</v>
      </c>
      <c r="K277" s="78">
        <f t="shared" si="6"/>
        <v>0</v>
      </c>
      <c r="L277" s="78">
        <f t="shared" si="6"/>
        <v>0</v>
      </c>
    </row>
    <row customHeight="1" ht="12.75">
      <c r="A278" s="83" t="s">
        <v>450</v>
      </c>
      <c r="B278" s="84" t="s">
        <v>445</v>
      </c>
      <c r="C278" s="76"/>
      <c r="D278" s="85" t="s">
        <v>99</v>
      </c>
      <c r="E278" s="86">
        <v>0</v>
      </c>
      <c r="F278" s="87">
        <f t="shared" si="3"/>
        <v>0</v>
      </c>
      <c r="G278" s="88">
        <v>0.2</v>
      </c>
      <c r="H278" s="89">
        <f t="shared" si="4"/>
        <v>0</v>
      </c>
      <c r="I278" s="60"/>
      <c r="J278" s="60"/>
      <c r="K278" s="60"/>
      <c r="L278" s="60"/>
    </row>
    <row customHeight="1" ht="12.75">
      <c r="A279" s="83" t="s">
        <v>451</v>
      </c>
      <c r="B279" s="84" t="s">
        <v>452</v>
      </c>
      <c r="C279" s="76"/>
      <c r="D279" s="85" t="s">
        <v>99</v>
      </c>
      <c r="E279" s="86">
        <v>0</v>
      </c>
      <c r="F279" s="87">
        <f t="shared" si="3"/>
        <v>0</v>
      </c>
      <c r="G279" s="88">
        <v>0.2</v>
      </c>
      <c r="H279" s="89">
        <f t="shared" si="4"/>
        <v>0</v>
      </c>
      <c r="I279" s="60"/>
      <c r="J279" s="60"/>
      <c r="K279" s="60"/>
      <c r="L279" s="60"/>
    </row>
    <row customHeight="1" ht="12.75">
      <c r="A280" s="83" t="s">
        <v>453</v>
      </c>
      <c r="B280" s="84" t="s">
        <v>439</v>
      </c>
      <c r="C280" s="76"/>
      <c r="D280" s="85" t="s">
        <v>20</v>
      </c>
      <c r="E280" s="86">
        <v>0</v>
      </c>
      <c r="F280" s="87">
        <f t="shared" si="3"/>
        <v>0</v>
      </c>
      <c r="G280" s="88">
        <v>0.2</v>
      </c>
      <c r="H280" s="89">
        <f t="shared" si="4"/>
        <v>0</v>
      </c>
      <c r="I280" s="60"/>
      <c r="J280" s="60"/>
      <c r="K280" s="60"/>
      <c r="L280" s="60"/>
    </row>
    <row customHeight="1" ht="12.75">
      <c r="A281" s="83" t="s">
        <v>454</v>
      </c>
      <c r="B281" s="84" t="s">
        <v>441</v>
      </c>
      <c r="C281" s="76"/>
      <c r="D281" s="85" t="s">
        <v>20</v>
      </c>
      <c r="E281" s="86">
        <v>0</v>
      </c>
      <c r="F281" s="87">
        <f t="shared" si="3"/>
        <v>0</v>
      </c>
      <c r="G281" s="88">
        <v>0.2</v>
      </c>
      <c r="H281" s="89">
        <f t="shared" si="4"/>
        <v>0</v>
      </c>
      <c r="I281" s="60"/>
      <c r="J281" s="60"/>
      <c r="K281" s="60"/>
      <c r="L281" s="60"/>
    </row>
    <row customHeight="1" ht="14.25">
      <c r="A282" s="99" t="s">
        <v>455</v>
      </c>
      <c r="B282" s="99" t="s">
        <v>456</v>
      </c>
      <c r="C282" s="76"/>
      <c r="D282" s="76"/>
      <c r="E282" s="76"/>
      <c r="F282" s="77">
        <f t="shared" si="12"/>
        <v>0</v>
      </c>
      <c r="G282" s="60"/>
      <c r="H282" s="78">
        <f t="shared" si="12"/>
        <v>0</v>
      </c>
      <c r="I282" s="78">
        <f t="shared" si="12"/>
        <v>0</v>
      </c>
      <c r="J282" s="78">
        <f t="shared" si="12"/>
        <v>0</v>
      </c>
      <c r="K282" s="78">
        <f t="shared" si="12"/>
        <v>0</v>
      </c>
      <c r="L282" s="78">
        <f t="shared" si="12"/>
        <v>0</v>
      </c>
    </row>
    <row customHeight="1" ht="12.75">
      <c r="A283" s="83" t="s">
        <v>457</v>
      </c>
      <c r="B283" s="84" t="s">
        <v>458</v>
      </c>
      <c r="C283" s="76"/>
      <c r="D283" s="85" t="s">
        <v>99</v>
      </c>
      <c r="E283" s="86">
        <v>0</v>
      </c>
      <c r="F283" s="87">
        <f t="shared" si="3"/>
        <v>0</v>
      </c>
      <c r="G283" s="88">
        <v>0.2</v>
      </c>
      <c r="H283" s="89">
        <f t="shared" si="4"/>
        <v>0</v>
      </c>
      <c r="I283" s="60"/>
      <c r="J283" s="60"/>
      <c r="K283" s="60"/>
      <c r="L283" s="60"/>
    </row>
    <row customHeight="1" ht="12.75">
      <c r="A284" s="83" t="s">
        <v>459</v>
      </c>
      <c r="B284" s="84" t="s">
        <v>439</v>
      </c>
      <c r="C284" s="76"/>
      <c r="D284" s="85" t="s">
        <v>20</v>
      </c>
      <c r="E284" s="86">
        <v>0</v>
      </c>
      <c r="F284" s="87">
        <f t="shared" si="3"/>
        <v>0</v>
      </c>
      <c r="G284" s="88">
        <v>0.2</v>
      </c>
      <c r="H284" s="89">
        <f t="shared" si="4"/>
        <v>0</v>
      </c>
      <c r="I284" s="60"/>
      <c r="J284" s="60"/>
      <c r="K284" s="60"/>
      <c r="L284" s="60"/>
    </row>
    <row customHeight="1" ht="12.75">
      <c r="A285" s="83" t="s">
        <v>460</v>
      </c>
      <c r="B285" s="84" t="s">
        <v>441</v>
      </c>
      <c r="C285" s="76"/>
      <c r="D285" s="85" t="s">
        <v>20</v>
      </c>
      <c r="E285" s="86">
        <v>0</v>
      </c>
      <c r="F285" s="87">
        <f t="shared" si="3"/>
        <v>0</v>
      </c>
      <c r="G285" s="88">
        <v>0.2</v>
      </c>
      <c r="H285" s="89">
        <f t="shared" si="4"/>
        <v>0</v>
      </c>
      <c r="I285" s="60"/>
      <c r="J285" s="60"/>
      <c r="K285" s="60"/>
      <c r="L285" s="60"/>
    </row>
    <row customHeight="1" ht="14.25">
      <c r="A286" s="99" t="s">
        <v>461</v>
      </c>
      <c r="B286" s="99" t="s">
        <v>462</v>
      </c>
      <c r="C286" s="76"/>
      <c r="D286" s="76"/>
      <c r="E286" s="76"/>
      <c r="F286" s="77">
        <f t="shared" si="12"/>
        <v>0</v>
      </c>
      <c r="G286" s="60"/>
      <c r="H286" s="78">
        <f t="shared" si="12"/>
        <v>0</v>
      </c>
      <c r="I286" s="78">
        <f t="shared" si="12"/>
        <v>0</v>
      </c>
      <c r="J286" s="78">
        <f t="shared" si="12"/>
        <v>0</v>
      </c>
      <c r="K286" s="78">
        <f t="shared" si="12"/>
        <v>0</v>
      </c>
      <c r="L286" s="78">
        <f t="shared" si="12"/>
        <v>0</v>
      </c>
    </row>
    <row customHeight="1" ht="12.75">
      <c r="A287" s="83" t="s">
        <v>463</v>
      </c>
      <c r="B287" s="84" t="s">
        <v>464</v>
      </c>
      <c r="C287" s="76"/>
      <c r="D287" s="85" t="s">
        <v>99</v>
      </c>
      <c r="E287" s="86">
        <v>0</v>
      </c>
      <c r="F287" s="87">
        <f t="shared" si="3"/>
        <v>0</v>
      </c>
      <c r="G287" s="88">
        <v>0.2</v>
      </c>
      <c r="H287" s="89">
        <f t="shared" si="4"/>
        <v>0</v>
      </c>
      <c r="I287" s="60"/>
      <c r="J287" s="60"/>
      <c r="K287" s="60"/>
      <c r="L287" s="60"/>
    </row>
    <row customHeight="1" ht="12.75">
      <c r="A288" s="83" t="s">
        <v>465</v>
      </c>
      <c r="B288" s="84" t="s">
        <v>439</v>
      </c>
      <c r="C288" s="76"/>
      <c r="D288" s="85" t="s">
        <v>20</v>
      </c>
      <c r="E288" s="86">
        <v>0</v>
      </c>
      <c r="F288" s="87">
        <f t="shared" si="3"/>
        <v>0</v>
      </c>
      <c r="G288" s="88">
        <v>0.2</v>
      </c>
      <c r="H288" s="89">
        <f t="shared" si="4"/>
        <v>0</v>
      </c>
      <c r="I288" s="60"/>
      <c r="J288" s="60"/>
      <c r="K288" s="60"/>
      <c r="L288" s="60"/>
    </row>
    <row customHeight="1" ht="12.75">
      <c r="A289" s="83" t="s">
        <v>466</v>
      </c>
      <c r="B289" s="84" t="s">
        <v>441</v>
      </c>
      <c r="C289" s="76"/>
      <c r="D289" s="85" t="s">
        <v>20</v>
      </c>
      <c r="E289" s="86">
        <v>0</v>
      </c>
      <c r="F289" s="87">
        <f t="shared" si="3"/>
        <v>0</v>
      </c>
      <c r="G289" s="88">
        <v>0.2</v>
      </c>
      <c r="H289" s="89">
        <f t="shared" si="4"/>
        <v>0</v>
      </c>
      <c r="I289" s="60"/>
      <c r="J289" s="60"/>
      <c r="K289" s="60"/>
      <c r="L289" s="60"/>
    </row>
    <row customHeight="1" ht="12.75">
      <c r="A290" s="90"/>
      <c r="B290" s="91" t="s">
        <v>467</v>
      </c>
      <c r="C290" s="90"/>
      <c r="D290" s="90"/>
      <c r="E290" s="90"/>
      <c r="F290" s="92">
        <f>F269+F273+F277+F282+F286</f>
        <v>0</v>
      </c>
      <c r="G290" s="60"/>
      <c r="H290" s="60"/>
      <c r="I290" s="60"/>
      <c r="J290" s="60"/>
      <c r="K290" s="60"/>
      <c r="L290" s="60"/>
    </row>
    <row customHeight="1" ht="15">
      <c r="A291" s="76"/>
      <c r="B291" s="76"/>
      <c r="C291" s="76"/>
      <c r="D291" s="76"/>
      <c r="E291" s="76"/>
      <c r="F291" s="93"/>
      <c r="G291" s="60"/>
      <c r="H291" s="60"/>
      <c r="I291" s="60"/>
      <c r="J291" s="60"/>
      <c r="K291" s="60"/>
      <c r="L291" s="60"/>
    </row>
    <row customHeight="1" ht="12.75">
      <c r="A292" s="94"/>
      <c r="B292" s="95" t="s">
        <v>468</v>
      </c>
      <c r="C292" s="96"/>
      <c r="D292" s="96"/>
      <c r="E292" s="96"/>
      <c r="F292" s="97">
        <f>F268</f>
        <v>0</v>
      </c>
      <c r="G292" s="60"/>
      <c r="H292" s="60"/>
      <c r="I292" s="60"/>
      <c r="J292" s="60"/>
      <c r="K292" s="60"/>
      <c r="L292" s="60"/>
    </row>
    <row customHeight="1" ht="15">
      <c r="A293" s="76"/>
      <c r="B293" s="76"/>
      <c r="C293" s="76"/>
      <c r="D293" s="76"/>
      <c r="E293" s="76"/>
      <c r="F293" s="93"/>
      <c r="G293" s="60"/>
      <c r="H293" s="60"/>
      <c r="I293" s="60"/>
      <c r="J293" s="60"/>
      <c r="K293" s="60"/>
      <c r="L293" s="60"/>
    </row>
    <row customHeight="1" ht="15.75">
      <c r="A294" s="79" t="s">
        <v>469</v>
      </c>
      <c r="B294" s="80" t="s">
        <v>470</v>
      </c>
      <c r="C294" s="76"/>
      <c r="D294" s="76"/>
      <c r="E294" s="76"/>
      <c r="F294" s="77">
        <f t="shared" si="30" ref="F294:L294">F295+F302+F310+F314</f>
        <v>0</v>
      </c>
      <c r="G294" s="60"/>
      <c r="H294" s="78">
        <f t="shared" si="30"/>
        <v>0</v>
      </c>
      <c r="I294" s="78">
        <f t="shared" si="30"/>
        <v>0</v>
      </c>
      <c r="J294" s="78">
        <f t="shared" si="30"/>
        <v>0</v>
      </c>
      <c r="K294" s="78">
        <f t="shared" si="30"/>
        <v>0</v>
      </c>
      <c r="L294" s="78">
        <f t="shared" si="30"/>
        <v>0</v>
      </c>
    </row>
    <row customHeight="1" ht="15">
      <c r="A295" s="81" t="s">
        <v>471</v>
      </c>
      <c r="B295" s="82" t="s">
        <v>472</v>
      </c>
      <c r="C295" s="76"/>
      <c r="D295" s="76"/>
      <c r="E295" s="76"/>
      <c r="F295" s="77">
        <f t="shared" si="6"/>
        <v>0</v>
      </c>
      <c r="G295" s="60"/>
      <c r="H295" s="78">
        <f t="shared" si="6"/>
        <v>0</v>
      </c>
      <c r="I295" s="78">
        <f t="shared" si="6"/>
        <v>0</v>
      </c>
      <c r="J295" s="78">
        <f t="shared" si="6"/>
        <v>0</v>
      </c>
      <c r="K295" s="78">
        <f t="shared" si="6"/>
        <v>0</v>
      </c>
      <c r="L295" s="78">
        <f t="shared" si="6"/>
        <v>0</v>
      </c>
    </row>
    <row customHeight="1" ht="12.75">
      <c r="A296" s="83" t="s">
        <v>473</v>
      </c>
      <c r="B296" s="84" t="s">
        <v>474</v>
      </c>
      <c r="C296" s="76"/>
      <c r="D296" s="85" t="s">
        <v>99</v>
      </c>
      <c r="E296" s="86">
        <v>0</v>
      </c>
      <c r="F296" s="87">
        <f t="shared" si="3"/>
        <v>0</v>
      </c>
      <c r="G296" s="88">
        <v>0.2</v>
      </c>
      <c r="H296" s="89">
        <f t="shared" si="4"/>
        <v>0</v>
      </c>
      <c r="I296" s="60"/>
      <c r="J296" s="60"/>
      <c r="K296" s="60"/>
      <c r="L296" s="60"/>
    </row>
    <row customHeight="1" ht="12.75">
      <c r="A297" s="83" t="s">
        <v>475</v>
      </c>
      <c r="B297" s="84" t="s">
        <v>476</v>
      </c>
      <c r="C297" s="76"/>
      <c r="D297" s="85" t="s">
        <v>145</v>
      </c>
      <c r="E297" s="86">
        <v>0</v>
      </c>
      <c r="F297" s="87">
        <f t="shared" si="3"/>
        <v>0</v>
      </c>
      <c r="G297" s="88">
        <v>0.2</v>
      </c>
      <c r="H297" s="89">
        <f t="shared" si="4"/>
        <v>0</v>
      </c>
      <c r="I297" s="60"/>
      <c r="J297" s="60"/>
      <c r="K297" s="60"/>
      <c r="L297" s="60"/>
    </row>
    <row customHeight="1" ht="12.75">
      <c r="A298" s="83" t="s">
        <v>477</v>
      </c>
      <c r="B298" s="84" t="s">
        <v>478</v>
      </c>
      <c r="C298" s="76"/>
      <c r="D298" s="85" t="s">
        <v>102</v>
      </c>
      <c r="E298" s="86">
        <v>0</v>
      </c>
      <c r="F298" s="87">
        <f t="shared" si="3"/>
        <v>0</v>
      </c>
      <c r="G298" s="88">
        <v>0.2</v>
      </c>
      <c r="H298" s="89">
        <f t="shared" si="4"/>
        <v>0</v>
      </c>
      <c r="I298" s="60"/>
      <c r="J298" s="60"/>
      <c r="K298" s="60"/>
      <c r="L298" s="60"/>
    </row>
    <row customHeight="1" ht="12.75">
      <c r="A299" s="83" t="s">
        <v>479</v>
      </c>
      <c r="B299" s="84" t="s">
        <v>480</v>
      </c>
      <c r="C299" s="76"/>
      <c r="D299" s="85" t="s">
        <v>102</v>
      </c>
      <c r="E299" s="86">
        <v>0</v>
      </c>
      <c r="F299" s="87">
        <f t="shared" si="3"/>
        <v>0</v>
      </c>
      <c r="G299" s="88">
        <v>0.2</v>
      </c>
      <c r="H299" s="89">
        <f t="shared" si="4"/>
        <v>0</v>
      </c>
      <c r="I299" s="60"/>
      <c r="J299" s="60"/>
      <c r="K299" s="60"/>
      <c r="L299" s="60"/>
    </row>
    <row customHeight="1" ht="12.75">
      <c r="A300" s="90"/>
      <c r="B300" s="91" t="s">
        <v>481</v>
      </c>
      <c r="C300" s="90"/>
      <c r="D300" s="90"/>
      <c r="E300" s="90"/>
      <c r="F300" s="92">
        <f t="shared" si="31"/>
        <v>0</v>
      </c>
      <c r="G300" s="60"/>
      <c r="H300" s="60"/>
      <c r="I300" s="60"/>
      <c r="J300" s="60"/>
      <c r="K300" s="60"/>
      <c r="L300" s="60"/>
    </row>
    <row customHeight="1" ht="15">
      <c r="A301" s="76"/>
      <c r="B301" s="76"/>
      <c r="C301" s="76"/>
      <c r="D301" s="76"/>
      <c r="E301" s="76"/>
      <c r="F301" s="93"/>
      <c r="G301" s="60"/>
      <c r="H301" s="60"/>
      <c r="I301" s="60"/>
      <c r="J301" s="60"/>
      <c r="K301" s="60"/>
      <c r="L301" s="60"/>
    </row>
    <row customHeight="1" ht="15">
      <c r="A302" s="81" t="s">
        <v>482</v>
      </c>
      <c r="B302" s="82" t="s">
        <v>483</v>
      </c>
      <c r="C302" s="76"/>
      <c r="D302" s="76"/>
      <c r="E302" s="76"/>
      <c r="F302" s="77">
        <f t="shared" si="2"/>
        <v>0</v>
      </c>
      <c r="G302" s="60"/>
      <c r="H302" s="78">
        <f t="shared" si="2"/>
        <v>0</v>
      </c>
      <c r="I302" s="78">
        <f t="shared" si="2"/>
        <v>0</v>
      </c>
      <c r="J302" s="78">
        <f t="shared" si="2"/>
        <v>0</v>
      </c>
      <c r="K302" s="78">
        <f t="shared" si="2"/>
        <v>0</v>
      </c>
      <c r="L302" s="78">
        <f t="shared" si="2"/>
        <v>0</v>
      </c>
    </row>
    <row customHeight="1" ht="14.25">
      <c r="A303" s="99" t="s">
        <v>484</v>
      </c>
      <c r="B303" s="99" t="s">
        <v>485</v>
      </c>
      <c r="C303" s="76"/>
      <c r="D303" s="76"/>
      <c r="E303" s="76"/>
      <c r="F303" s="77">
        <f t="shared" si="6"/>
        <v>0</v>
      </c>
      <c r="G303" s="60"/>
      <c r="H303" s="78">
        <f t="shared" si="6"/>
        <v>0</v>
      </c>
      <c r="I303" s="78">
        <f t="shared" si="6"/>
        <v>0</v>
      </c>
      <c r="J303" s="78">
        <f t="shared" si="6"/>
        <v>0</v>
      </c>
      <c r="K303" s="78">
        <f t="shared" si="6"/>
        <v>0</v>
      </c>
      <c r="L303" s="78">
        <f t="shared" si="6"/>
        <v>0</v>
      </c>
    </row>
    <row customHeight="1" ht="12.75">
      <c r="A304" s="83" t="s">
        <v>486</v>
      </c>
      <c r="B304" s="84" t="s">
        <v>487</v>
      </c>
      <c r="C304" s="76"/>
      <c r="D304" s="85" t="s">
        <v>99</v>
      </c>
      <c r="E304" s="86">
        <v>0</v>
      </c>
      <c r="F304" s="87">
        <f t="shared" si="3"/>
        <v>0</v>
      </c>
      <c r="G304" s="88">
        <v>0.2</v>
      </c>
      <c r="H304" s="89">
        <f t="shared" si="4"/>
        <v>0</v>
      </c>
      <c r="I304" s="60"/>
      <c r="J304" s="60"/>
      <c r="K304" s="60"/>
      <c r="L304" s="60"/>
    </row>
    <row customHeight="1" ht="12.75">
      <c r="A305" s="83" t="s">
        <v>488</v>
      </c>
      <c r="B305" s="84" t="s">
        <v>489</v>
      </c>
      <c r="C305" s="76"/>
      <c r="D305" s="85" t="s">
        <v>145</v>
      </c>
      <c r="E305" s="86">
        <v>0</v>
      </c>
      <c r="F305" s="87">
        <f t="shared" si="3"/>
        <v>0</v>
      </c>
      <c r="G305" s="88">
        <v>0.2</v>
      </c>
      <c r="H305" s="89">
        <f t="shared" si="4"/>
        <v>0</v>
      </c>
      <c r="I305" s="60"/>
      <c r="J305" s="60"/>
      <c r="K305" s="60"/>
      <c r="L305" s="60"/>
    </row>
    <row customHeight="1" ht="12.75">
      <c r="A306" s="83" t="s">
        <v>490</v>
      </c>
      <c r="B306" s="84" t="s">
        <v>491</v>
      </c>
      <c r="C306" s="76"/>
      <c r="D306" s="85" t="s">
        <v>99</v>
      </c>
      <c r="E306" s="86">
        <v>0</v>
      </c>
      <c r="F306" s="87">
        <f t="shared" si="3"/>
        <v>0</v>
      </c>
      <c r="G306" s="88">
        <v>0.2</v>
      </c>
      <c r="H306" s="89">
        <f t="shared" si="4"/>
        <v>0</v>
      </c>
      <c r="I306" s="60"/>
      <c r="J306" s="60"/>
      <c r="K306" s="60"/>
      <c r="L306" s="60"/>
    </row>
    <row customHeight="1" ht="12.75">
      <c r="A307" s="83" t="s">
        <v>492</v>
      </c>
      <c r="B307" s="84" t="s">
        <v>493</v>
      </c>
      <c r="C307" s="76"/>
      <c r="D307" s="85" t="s">
        <v>102</v>
      </c>
      <c r="E307" s="86">
        <v>0</v>
      </c>
      <c r="F307" s="87">
        <f t="shared" si="3"/>
        <v>0</v>
      </c>
      <c r="G307" s="88">
        <v>0.2</v>
      </c>
      <c r="H307" s="89">
        <f t="shared" si="4"/>
        <v>0</v>
      </c>
      <c r="I307" s="60"/>
      <c r="J307" s="60"/>
      <c r="K307" s="60"/>
      <c r="L307" s="60"/>
    </row>
    <row customHeight="1" ht="12.75">
      <c r="A308" s="90"/>
      <c r="B308" s="91" t="s">
        <v>494</v>
      </c>
      <c r="C308" s="90"/>
      <c r="D308" s="90"/>
      <c r="E308" s="90"/>
      <c r="F308" s="92">
        <f>F303</f>
        <v>0</v>
      </c>
      <c r="G308" s="60"/>
      <c r="H308" s="60"/>
      <c r="I308" s="60"/>
      <c r="J308" s="60"/>
      <c r="K308" s="60"/>
      <c r="L308" s="60"/>
    </row>
    <row customHeight="1" ht="15">
      <c r="A309" s="76"/>
      <c r="B309" s="76"/>
      <c r="C309" s="76"/>
      <c r="D309" s="76"/>
      <c r="E309" s="76"/>
      <c r="F309" s="93"/>
      <c r="G309" s="60"/>
      <c r="H309" s="60"/>
      <c r="I309" s="60"/>
      <c r="J309" s="60"/>
      <c r="K309" s="60"/>
      <c r="L309" s="60"/>
    </row>
    <row customHeight="1" ht="15">
      <c r="A310" s="81" t="s">
        <v>495</v>
      </c>
      <c r="B310" s="82" t="s">
        <v>496</v>
      </c>
      <c r="C310" s="76"/>
      <c r="D310" s="76"/>
      <c r="E310" s="76"/>
      <c r="F310" s="77">
        <f t="shared" si="2"/>
        <v>0</v>
      </c>
      <c r="G310" s="60"/>
      <c r="H310" s="78">
        <f t="shared" si="2"/>
        <v>0</v>
      </c>
      <c r="I310" s="78">
        <f t="shared" si="2"/>
        <v>0</v>
      </c>
      <c r="J310" s="78">
        <f t="shared" si="2"/>
        <v>0</v>
      </c>
      <c r="K310" s="78">
        <f t="shared" si="2"/>
        <v>0</v>
      </c>
      <c r="L310" s="78">
        <f t="shared" si="2"/>
        <v>0</v>
      </c>
    </row>
    <row customHeight="1" ht="12.75">
      <c r="A311" s="83" t="s">
        <v>497</v>
      </c>
      <c r="B311" s="84" t="s">
        <v>498</v>
      </c>
      <c r="C311" s="76"/>
      <c r="D311" s="85" t="s">
        <v>145</v>
      </c>
      <c r="E311" s="86">
        <v>0</v>
      </c>
      <c r="F311" s="87">
        <f t="shared" si="3"/>
        <v>0</v>
      </c>
      <c r="G311" s="88">
        <v>0.2</v>
      </c>
      <c r="H311" s="89">
        <f t="shared" si="4"/>
        <v>0</v>
      </c>
      <c r="I311" s="60"/>
      <c r="J311" s="60"/>
      <c r="K311" s="60"/>
      <c r="L311" s="60"/>
    </row>
    <row customHeight="1" ht="12.75">
      <c r="A312" s="90"/>
      <c r="B312" s="91" t="s">
        <v>499</v>
      </c>
      <c r="C312" s="90"/>
      <c r="D312" s="90"/>
      <c r="E312" s="90"/>
      <c r="F312" s="92">
        <f t="shared" si="5"/>
        <v>0</v>
      </c>
      <c r="G312" s="60"/>
      <c r="H312" s="60"/>
      <c r="I312" s="60"/>
      <c r="J312" s="60"/>
      <c r="K312" s="60"/>
      <c r="L312" s="60"/>
    </row>
    <row customHeight="1" ht="15">
      <c r="A313" s="76"/>
      <c r="B313" s="76"/>
      <c r="C313" s="76"/>
      <c r="D313" s="76"/>
      <c r="E313" s="76"/>
      <c r="F313" s="93"/>
      <c r="G313" s="60"/>
      <c r="H313" s="60"/>
      <c r="I313" s="60"/>
      <c r="J313" s="60"/>
      <c r="K313" s="60"/>
      <c r="L313" s="60"/>
    </row>
    <row customHeight="1" ht="15">
      <c r="A314" s="81" t="s">
        <v>500</v>
      </c>
      <c r="B314" s="82" t="s">
        <v>335</v>
      </c>
      <c r="C314" s="76"/>
      <c r="D314" s="76"/>
      <c r="E314" s="76"/>
      <c r="F314" s="77">
        <f t="shared" si="12"/>
        <v>0</v>
      </c>
      <c r="G314" s="60"/>
      <c r="H314" s="78">
        <f t="shared" si="12"/>
        <v>0</v>
      </c>
      <c r="I314" s="78">
        <f t="shared" si="12"/>
        <v>0</v>
      </c>
      <c r="J314" s="78">
        <f t="shared" si="12"/>
        <v>0</v>
      </c>
      <c r="K314" s="78">
        <f t="shared" si="12"/>
        <v>0</v>
      </c>
      <c r="L314" s="78">
        <f t="shared" si="12"/>
        <v>0</v>
      </c>
    </row>
    <row customHeight="1" ht="12.75">
      <c r="A315" s="83" t="s">
        <v>501</v>
      </c>
      <c r="B315" s="84" t="s">
        <v>502</v>
      </c>
      <c r="C315" s="76"/>
      <c r="D315" s="85" t="s">
        <v>20</v>
      </c>
      <c r="E315" s="86">
        <v>0</v>
      </c>
      <c r="F315" s="87">
        <f t="shared" si="3"/>
        <v>0</v>
      </c>
      <c r="G315" s="88">
        <v>0.2</v>
      </c>
      <c r="H315" s="89">
        <f t="shared" si="4"/>
        <v>0</v>
      </c>
      <c r="I315" s="60"/>
      <c r="J315" s="60"/>
      <c r="K315" s="60"/>
      <c r="L315" s="60"/>
    </row>
    <row customHeight="1" ht="12.75">
      <c r="A316" s="83" t="s">
        <v>503</v>
      </c>
      <c r="B316" s="84" t="s">
        <v>504</v>
      </c>
      <c r="C316" s="76"/>
      <c r="D316" s="85" t="s">
        <v>20</v>
      </c>
      <c r="E316" s="86">
        <v>0</v>
      </c>
      <c r="F316" s="87">
        <f t="shared" si="3"/>
        <v>0</v>
      </c>
      <c r="G316" s="88">
        <v>0.2</v>
      </c>
      <c r="H316" s="89">
        <f t="shared" si="4"/>
        <v>0</v>
      </c>
      <c r="I316" s="60"/>
      <c r="J316" s="60"/>
      <c r="K316" s="60"/>
      <c r="L316" s="60"/>
    </row>
    <row customHeight="1" ht="12.75">
      <c r="A317" s="83" t="s">
        <v>505</v>
      </c>
      <c r="B317" s="84" t="s">
        <v>506</v>
      </c>
      <c r="C317" s="76"/>
      <c r="D317" s="85" t="s">
        <v>102</v>
      </c>
      <c r="E317" s="86">
        <v>0</v>
      </c>
      <c r="F317" s="87">
        <f t="shared" si="3"/>
        <v>0</v>
      </c>
      <c r="G317" s="88">
        <v>0.2</v>
      </c>
      <c r="H317" s="89">
        <f t="shared" si="4"/>
        <v>0</v>
      </c>
      <c r="I317" s="60"/>
      <c r="J317" s="60"/>
      <c r="K317" s="60"/>
      <c r="L317" s="60"/>
    </row>
    <row customHeight="1" ht="12.75">
      <c r="A318" s="90"/>
      <c r="B318" s="91" t="s">
        <v>507</v>
      </c>
      <c r="C318" s="90"/>
      <c r="D318" s="90"/>
      <c r="E318" s="90"/>
      <c r="F318" s="92">
        <f t="shared" si="32" ref="F318:F383">F315+F316+F317</f>
        <v>0</v>
      </c>
      <c r="G318" s="60"/>
      <c r="H318" s="60"/>
      <c r="I318" s="60"/>
      <c r="J318" s="60"/>
      <c r="K318" s="60"/>
      <c r="L318" s="60"/>
    </row>
    <row customHeight="1" ht="15">
      <c r="A319" s="76"/>
      <c r="B319" s="76"/>
      <c r="C319" s="76"/>
      <c r="D319" s="76"/>
      <c r="E319" s="76"/>
      <c r="F319" s="93"/>
      <c r="G319" s="60"/>
      <c r="H319" s="60"/>
      <c r="I319" s="60"/>
      <c r="J319" s="60"/>
      <c r="K319" s="60"/>
      <c r="L319" s="60"/>
    </row>
    <row customHeight="1" ht="12.75">
      <c r="A320" s="94"/>
      <c r="B320" s="95" t="s">
        <v>508</v>
      </c>
      <c r="C320" s="96"/>
      <c r="D320" s="96"/>
      <c r="E320" s="96"/>
      <c r="F320" s="97">
        <f>F295+F302+F310+F314</f>
        <v>0</v>
      </c>
      <c r="G320" s="60"/>
      <c r="H320" s="60"/>
      <c r="I320" s="60"/>
      <c r="J320" s="60"/>
      <c r="K320" s="60"/>
      <c r="L320" s="60"/>
    </row>
    <row customHeight="1" ht="15">
      <c r="A321" s="76"/>
      <c r="B321" s="76"/>
      <c r="C321" s="76"/>
      <c r="D321" s="76"/>
      <c r="E321" s="76"/>
      <c r="F321" s="93"/>
      <c r="G321" s="60"/>
      <c r="H321" s="60"/>
      <c r="I321" s="60"/>
      <c r="J321" s="60"/>
      <c r="K321" s="60"/>
      <c r="L321" s="60"/>
    </row>
    <row customHeight="1" ht="15.75">
      <c r="A322" s="79" t="s">
        <v>509</v>
      </c>
      <c r="B322" s="80" t="s">
        <v>510</v>
      </c>
      <c r="C322" s="76"/>
      <c r="D322" s="76"/>
      <c r="E322" s="76"/>
      <c r="F322" s="77">
        <f t="shared" si="2"/>
        <v>0</v>
      </c>
      <c r="G322" s="60"/>
      <c r="H322" s="78">
        <f t="shared" si="2"/>
        <v>0</v>
      </c>
      <c r="I322" s="78">
        <f t="shared" si="2"/>
        <v>0</v>
      </c>
      <c r="J322" s="78">
        <f t="shared" si="2"/>
        <v>0</v>
      </c>
      <c r="K322" s="78">
        <f t="shared" si="2"/>
        <v>0</v>
      </c>
      <c r="L322" s="78">
        <f t="shared" si="2"/>
        <v>0</v>
      </c>
    </row>
    <row customHeight="1" ht="15">
      <c r="A323" s="81" t="s">
        <v>511</v>
      </c>
      <c r="B323" s="82" t="s">
        <v>512</v>
      </c>
      <c r="C323" s="76"/>
      <c r="D323" s="76"/>
      <c r="E323" s="76"/>
      <c r="F323" s="77">
        <f t="shared" si="12"/>
        <v>0</v>
      </c>
      <c r="G323" s="60"/>
      <c r="H323" s="78">
        <f t="shared" si="12"/>
        <v>0</v>
      </c>
      <c r="I323" s="78">
        <f t="shared" si="12"/>
        <v>0</v>
      </c>
      <c r="J323" s="78">
        <f t="shared" si="12"/>
        <v>0</v>
      </c>
      <c r="K323" s="78">
        <f t="shared" si="12"/>
        <v>0</v>
      </c>
      <c r="L323" s="78">
        <f t="shared" si="12"/>
        <v>0</v>
      </c>
    </row>
    <row customHeight="1" ht="12.75">
      <c r="A324" s="83" t="s">
        <v>513</v>
      </c>
      <c r="B324" s="84" t="s">
        <v>514</v>
      </c>
      <c r="C324" s="76"/>
      <c r="D324" s="85" t="s">
        <v>20</v>
      </c>
      <c r="E324" s="86">
        <v>0</v>
      </c>
      <c r="F324" s="87">
        <f t="shared" si="3"/>
        <v>0</v>
      </c>
      <c r="G324" s="88">
        <v>0.2</v>
      </c>
      <c r="H324" s="89">
        <f t="shared" si="4"/>
        <v>0</v>
      </c>
      <c r="I324" s="60"/>
      <c r="J324" s="60"/>
      <c r="K324" s="60"/>
      <c r="L324" s="60"/>
    </row>
    <row customHeight="1" ht="12.75">
      <c r="A325" s="83" t="s">
        <v>515</v>
      </c>
      <c r="B325" s="84" t="s">
        <v>516</v>
      </c>
      <c r="C325" s="76"/>
      <c r="D325" s="85" t="s">
        <v>20</v>
      </c>
      <c r="E325" s="86">
        <v>0</v>
      </c>
      <c r="F325" s="87">
        <f t="shared" si="3"/>
        <v>0</v>
      </c>
      <c r="G325" s="88">
        <v>0.2</v>
      </c>
      <c r="H325" s="89">
        <f t="shared" si="4"/>
        <v>0</v>
      </c>
      <c r="I325" s="60"/>
      <c r="J325" s="60"/>
      <c r="K325" s="60"/>
      <c r="L325" s="60"/>
    </row>
    <row customHeight="1" ht="12.75">
      <c r="A326" s="83" t="s">
        <v>517</v>
      </c>
      <c r="B326" s="84" t="s">
        <v>518</v>
      </c>
      <c r="C326" s="76"/>
      <c r="D326" s="85" t="s">
        <v>20</v>
      </c>
      <c r="E326" s="86">
        <v>0</v>
      </c>
      <c r="F326" s="87">
        <f t="shared" si="3"/>
        <v>0</v>
      </c>
      <c r="G326" s="88">
        <v>0.2</v>
      </c>
      <c r="H326" s="89">
        <f t="shared" si="4"/>
        <v>0</v>
      </c>
      <c r="I326" s="60"/>
      <c r="J326" s="60"/>
      <c r="K326" s="60"/>
      <c r="L326" s="60"/>
    </row>
    <row customHeight="1" ht="12.75">
      <c r="A327" s="90"/>
      <c r="B327" s="91" t="s">
        <v>519</v>
      </c>
      <c r="C327" s="90"/>
      <c r="D327" s="90"/>
      <c r="E327" s="90"/>
      <c r="F327" s="92">
        <f t="shared" si="32"/>
        <v>0</v>
      </c>
      <c r="G327" s="60"/>
      <c r="H327" s="60"/>
      <c r="I327" s="60"/>
      <c r="J327" s="60"/>
      <c r="K327" s="60"/>
      <c r="L327" s="60"/>
    </row>
    <row customHeight="1" ht="15">
      <c r="A328" s="76"/>
      <c r="B328" s="76"/>
      <c r="C328" s="76"/>
      <c r="D328" s="76"/>
      <c r="E328" s="76"/>
      <c r="F328" s="93"/>
      <c r="G328" s="60"/>
      <c r="H328" s="60"/>
      <c r="I328" s="60"/>
      <c r="J328" s="60"/>
      <c r="K328" s="60"/>
      <c r="L328" s="60"/>
    </row>
    <row customHeight="1" ht="12.75">
      <c r="A329" s="94"/>
      <c r="B329" s="95" t="s">
        <v>520</v>
      </c>
      <c r="C329" s="96"/>
      <c r="D329" s="96"/>
      <c r="E329" s="96"/>
      <c r="F329" s="97">
        <f>F323</f>
        <v>0</v>
      </c>
      <c r="G329" s="60"/>
      <c r="H329" s="60"/>
      <c r="I329" s="60"/>
      <c r="J329" s="60"/>
      <c r="K329" s="60"/>
      <c r="L329" s="60"/>
    </row>
    <row customHeight="1" ht="15">
      <c r="A330" s="76"/>
      <c r="B330" s="76"/>
      <c r="C330" s="76"/>
      <c r="D330" s="76"/>
      <c r="E330" s="76"/>
      <c r="F330" s="93"/>
      <c r="G330" s="60"/>
      <c r="H330" s="60"/>
      <c r="I330" s="60"/>
      <c r="J330" s="60"/>
      <c r="K330" s="60"/>
      <c r="L330" s="60"/>
    </row>
    <row customHeight="1" ht="15.75">
      <c r="A331" s="79" t="s">
        <v>521</v>
      </c>
      <c r="B331" s="80" t="s">
        <v>522</v>
      </c>
      <c r="C331" s="76"/>
      <c r="D331" s="76"/>
      <c r="E331" s="76"/>
      <c r="F331" s="77">
        <f t="shared" si="33" ref="F331:L331">F332+F342+F361+F371</f>
        <v>0</v>
      </c>
      <c r="G331" s="60"/>
      <c r="H331" s="78">
        <f t="shared" si="33"/>
        <v>0</v>
      </c>
      <c r="I331" s="78">
        <f t="shared" si="33"/>
        <v>0</v>
      </c>
      <c r="J331" s="78">
        <f t="shared" si="33"/>
        <v>0</v>
      </c>
      <c r="K331" s="78">
        <f t="shared" si="33"/>
        <v>0</v>
      </c>
      <c r="L331" s="78">
        <f t="shared" si="33"/>
        <v>0</v>
      </c>
    </row>
    <row customHeight="1" ht="15">
      <c r="A332" s="81" t="s">
        <v>523</v>
      </c>
      <c r="B332" s="82" t="s">
        <v>335</v>
      </c>
      <c r="C332" s="76"/>
      <c r="D332" s="76"/>
      <c r="E332" s="76"/>
      <c r="F332" s="77">
        <f t="shared" si="8"/>
        <v>0</v>
      </c>
      <c r="G332" s="60"/>
      <c r="H332" s="78">
        <f t="shared" si="8"/>
        <v>0</v>
      </c>
      <c r="I332" s="78">
        <f t="shared" si="8"/>
        <v>0</v>
      </c>
      <c r="J332" s="78">
        <f t="shared" si="8"/>
        <v>0</v>
      </c>
      <c r="K332" s="78">
        <f t="shared" si="8"/>
        <v>0</v>
      </c>
      <c r="L332" s="78">
        <f t="shared" si="8"/>
        <v>0</v>
      </c>
    </row>
    <row customHeight="1" ht="14.25">
      <c r="A333" s="99" t="s">
        <v>524</v>
      </c>
      <c r="B333" s="99" t="s">
        <v>525</v>
      </c>
      <c r="C333" s="76"/>
      <c r="D333" s="76"/>
      <c r="E333" s="100">
        <v>0</v>
      </c>
      <c r="F333" s="87">
        <f t="shared" si="3"/>
        <v>0</v>
      </c>
      <c r="G333" s="60"/>
      <c r="H333" s="60"/>
      <c r="I333" s="60"/>
      <c r="J333" s="60"/>
      <c r="K333" s="60"/>
      <c r="L333" s="60"/>
    </row>
    <row customHeight="1" ht="14.25">
      <c r="A334" s="99" t="s">
        <v>526</v>
      </c>
      <c r="B334" s="99" t="s">
        <v>527</v>
      </c>
      <c r="C334" s="76"/>
      <c r="D334" s="76"/>
      <c r="E334" s="76"/>
      <c r="F334" s="77">
        <f t="shared" si="16"/>
        <v>0</v>
      </c>
      <c r="G334" s="60"/>
      <c r="H334" s="78">
        <f t="shared" si="16"/>
        <v>0</v>
      </c>
      <c r="I334" s="78">
        <f t="shared" si="16"/>
        <v>0</v>
      </c>
      <c r="J334" s="78">
        <f t="shared" si="16"/>
        <v>0</v>
      </c>
      <c r="K334" s="78">
        <f t="shared" si="16"/>
        <v>0</v>
      </c>
      <c r="L334" s="78">
        <f t="shared" si="16"/>
        <v>0</v>
      </c>
    </row>
    <row customHeight="1" ht="21.75">
      <c r="A335" s="83" t="s">
        <v>528</v>
      </c>
      <c r="B335" s="84" t="s">
        <v>529</v>
      </c>
      <c r="C335" s="76"/>
      <c r="D335" s="85" t="s">
        <v>20</v>
      </c>
      <c r="E335" s="86">
        <v>0</v>
      </c>
      <c r="F335" s="87">
        <f t="shared" si="3"/>
        <v>0</v>
      </c>
      <c r="G335" s="88">
        <v>0.2</v>
      </c>
      <c r="H335" s="89">
        <f t="shared" si="4"/>
        <v>0</v>
      </c>
      <c r="I335" s="60"/>
      <c r="J335" s="60"/>
      <c r="K335" s="60"/>
      <c r="L335" s="60"/>
    </row>
    <row customHeight="1" ht="21.75">
      <c r="A336" s="83" t="s">
        <v>530</v>
      </c>
      <c r="B336" s="84" t="s">
        <v>531</v>
      </c>
      <c r="C336" s="76"/>
      <c r="D336" s="85" t="s">
        <v>20</v>
      </c>
      <c r="E336" s="86">
        <v>0</v>
      </c>
      <c r="F336" s="87">
        <f t="shared" si="3"/>
        <v>0</v>
      </c>
      <c r="G336" s="88">
        <v>0.2</v>
      </c>
      <c r="H336" s="89">
        <f t="shared" si="4"/>
        <v>0</v>
      </c>
      <c r="I336" s="60"/>
      <c r="J336" s="60"/>
      <c r="K336" s="60"/>
      <c r="L336" s="60"/>
    </row>
    <row customHeight="1" ht="12.75">
      <c r="A337" s="83" t="s">
        <v>532</v>
      </c>
      <c r="B337" s="84" t="s">
        <v>533</v>
      </c>
      <c r="C337" s="76"/>
      <c r="D337" s="85" t="s">
        <v>99</v>
      </c>
      <c r="E337" s="86">
        <v>0</v>
      </c>
      <c r="F337" s="87">
        <f t="shared" si="3"/>
        <v>0</v>
      </c>
      <c r="G337" s="88">
        <v>0.2</v>
      </c>
      <c r="H337" s="89">
        <f t="shared" si="4"/>
        <v>0</v>
      </c>
      <c r="I337" s="60"/>
      <c r="J337" s="60"/>
      <c r="K337" s="60"/>
      <c r="L337" s="60"/>
    </row>
    <row customHeight="1" ht="12.75">
      <c r="A338" s="83" t="s">
        <v>534</v>
      </c>
      <c r="B338" s="84" t="s">
        <v>535</v>
      </c>
      <c r="C338" s="76"/>
      <c r="D338" s="85" t="s">
        <v>99</v>
      </c>
      <c r="E338" s="86">
        <v>0</v>
      </c>
      <c r="F338" s="87">
        <f t="shared" si="3"/>
        <v>0</v>
      </c>
      <c r="G338" s="88">
        <v>0.2</v>
      </c>
      <c r="H338" s="89">
        <f t="shared" si="4"/>
        <v>0</v>
      </c>
      <c r="I338" s="60"/>
      <c r="J338" s="60"/>
      <c r="K338" s="60"/>
      <c r="L338" s="60"/>
    </row>
    <row customHeight="1" ht="12.75">
      <c r="A339" s="83" t="s">
        <v>536</v>
      </c>
      <c r="B339" s="84" t="s">
        <v>140</v>
      </c>
      <c r="C339" s="76"/>
      <c r="D339" s="85" t="s">
        <v>102</v>
      </c>
      <c r="E339" s="86">
        <v>0</v>
      </c>
      <c r="F339" s="87">
        <f t="shared" si="3"/>
        <v>0</v>
      </c>
      <c r="G339" s="88">
        <v>0.2</v>
      </c>
      <c r="H339" s="89">
        <f t="shared" si="4"/>
        <v>0</v>
      </c>
      <c r="I339" s="60"/>
      <c r="J339" s="60"/>
      <c r="K339" s="60"/>
      <c r="L339" s="60"/>
    </row>
    <row customHeight="1" ht="12.75">
      <c r="A340" s="90"/>
      <c r="B340" s="91" t="s">
        <v>507</v>
      </c>
      <c r="C340" s="90"/>
      <c r="D340" s="90"/>
      <c r="E340" s="90"/>
      <c r="F340" s="92">
        <f>F333+F334</f>
        <v>0</v>
      </c>
      <c r="G340" s="60"/>
      <c r="H340" s="60"/>
      <c r="I340" s="60"/>
      <c r="J340" s="60"/>
      <c r="K340" s="60"/>
      <c r="L340" s="60"/>
    </row>
    <row customHeight="1" ht="15">
      <c r="A341" s="76"/>
      <c r="B341" s="76"/>
      <c r="C341" s="76"/>
      <c r="D341" s="76"/>
      <c r="E341" s="76"/>
      <c r="F341" s="93"/>
      <c r="G341" s="60"/>
      <c r="H341" s="60"/>
      <c r="I341" s="60"/>
      <c r="J341" s="60"/>
      <c r="K341" s="60"/>
      <c r="L341" s="60"/>
    </row>
    <row customHeight="1" ht="15">
      <c r="A342" s="81" t="s">
        <v>537</v>
      </c>
      <c r="B342" s="82" t="s">
        <v>538</v>
      </c>
      <c r="C342" s="76"/>
      <c r="D342" s="76"/>
      <c r="E342" s="76"/>
      <c r="F342" s="77">
        <f t="shared" si="34" ref="F342:L342">F343+F349+F354</f>
        <v>0</v>
      </c>
      <c r="G342" s="60"/>
      <c r="H342" s="78">
        <f t="shared" si="34"/>
        <v>0</v>
      </c>
      <c r="I342" s="78">
        <f t="shared" si="34"/>
        <v>0</v>
      </c>
      <c r="J342" s="78">
        <f t="shared" si="34"/>
        <v>0</v>
      </c>
      <c r="K342" s="78">
        <f t="shared" si="34"/>
        <v>0</v>
      </c>
      <c r="L342" s="78">
        <f t="shared" si="34"/>
        <v>0</v>
      </c>
    </row>
    <row customHeight="1" ht="14.25">
      <c r="A343" s="99" t="s">
        <v>539</v>
      </c>
      <c r="B343" s="99" t="s">
        <v>392</v>
      </c>
      <c r="C343" s="76"/>
      <c r="D343" s="76"/>
      <c r="E343" s="76"/>
      <c r="F343" s="77">
        <f t="shared" si="16"/>
        <v>0</v>
      </c>
      <c r="G343" s="60"/>
      <c r="H343" s="78">
        <f t="shared" si="16"/>
        <v>0</v>
      </c>
      <c r="I343" s="78">
        <f t="shared" si="16"/>
        <v>0</v>
      </c>
      <c r="J343" s="78">
        <f t="shared" si="16"/>
        <v>0</v>
      </c>
      <c r="K343" s="78">
        <f t="shared" si="16"/>
        <v>0</v>
      </c>
      <c r="L343" s="78">
        <f t="shared" si="16"/>
        <v>0</v>
      </c>
    </row>
    <row customHeight="1" ht="12.75">
      <c r="A344" s="83" t="s">
        <v>540</v>
      </c>
      <c r="B344" s="84" t="s">
        <v>541</v>
      </c>
      <c r="C344" s="76"/>
      <c r="D344" s="85" t="s">
        <v>99</v>
      </c>
      <c r="E344" s="86">
        <v>0</v>
      </c>
      <c r="F344" s="87">
        <f t="shared" si="3"/>
        <v>0</v>
      </c>
      <c r="G344" s="88">
        <v>0.2</v>
      </c>
      <c r="H344" s="89">
        <f t="shared" si="4"/>
        <v>0</v>
      </c>
      <c r="I344" s="60"/>
      <c r="J344" s="60"/>
      <c r="K344" s="60"/>
      <c r="L344" s="60"/>
    </row>
    <row customHeight="1" ht="12.75">
      <c r="A345" s="83" t="s">
        <v>542</v>
      </c>
      <c r="B345" s="84" t="s">
        <v>543</v>
      </c>
      <c r="C345" s="76"/>
      <c r="D345" s="85" t="s">
        <v>99</v>
      </c>
      <c r="E345" s="86">
        <v>0</v>
      </c>
      <c r="F345" s="87">
        <f t="shared" si="3"/>
        <v>0</v>
      </c>
      <c r="G345" s="88">
        <v>0.2</v>
      </c>
      <c r="H345" s="89">
        <f t="shared" si="4"/>
        <v>0</v>
      </c>
      <c r="I345" s="60"/>
      <c r="J345" s="60"/>
      <c r="K345" s="60"/>
      <c r="L345" s="60"/>
    </row>
    <row customHeight="1" ht="12.75">
      <c r="A346" s="83" t="s">
        <v>544</v>
      </c>
      <c r="B346" s="84" t="s">
        <v>545</v>
      </c>
      <c r="C346" s="76"/>
      <c r="D346" s="85" t="s">
        <v>99</v>
      </c>
      <c r="E346" s="86">
        <v>0</v>
      </c>
      <c r="F346" s="87">
        <f t="shared" si="3"/>
        <v>0</v>
      </c>
      <c r="G346" s="88">
        <v>0.2</v>
      </c>
      <c r="H346" s="89">
        <f t="shared" si="4"/>
        <v>0</v>
      </c>
      <c r="I346" s="60"/>
      <c r="J346" s="60"/>
      <c r="K346" s="60"/>
      <c r="L346" s="60"/>
    </row>
    <row customHeight="1" ht="12.75">
      <c r="A347" s="83" t="s">
        <v>546</v>
      </c>
      <c r="B347" s="84" t="s">
        <v>140</v>
      </c>
      <c r="C347" s="76"/>
      <c r="D347" s="85" t="s">
        <v>102</v>
      </c>
      <c r="E347" s="86">
        <v>0</v>
      </c>
      <c r="F347" s="87">
        <f t="shared" si="3"/>
        <v>0</v>
      </c>
      <c r="G347" s="88">
        <v>0.2</v>
      </c>
      <c r="H347" s="89">
        <f t="shared" si="4"/>
        <v>0</v>
      </c>
      <c r="I347" s="60"/>
      <c r="J347" s="60"/>
      <c r="K347" s="60"/>
      <c r="L347" s="60"/>
    </row>
    <row customHeight="1" ht="12.75">
      <c r="A348" s="83" t="s">
        <v>547</v>
      </c>
      <c r="B348" s="84" t="s">
        <v>333</v>
      </c>
      <c r="C348" s="76"/>
      <c r="D348" s="85" t="s">
        <v>102</v>
      </c>
      <c r="E348" s="86">
        <v>0</v>
      </c>
      <c r="F348" s="87">
        <f t="shared" si="3"/>
        <v>0</v>
      </c>
      <c r="G348" s="88">
        <v>0.2</v>
      </c>
      <c r="H348" s="89">
        <f t="shared" si="4"/>
        <v>0</v>
      </c>
      <c r="I348" s="60"/>
      <c r="J348" s="60"/>
      <c r="K348" s="60"/>
      <c r="L348" s="60"/>
    </row>
    <row customHeight="1" ht="14.25">
      <c r="A349" s="99" t="s">
        <v>548</v>
      </c>
      <c r="B349" s="99" t="s">
        <v>549</v>
      </c>
      <c r="C349" s="76"/>
      <c r="D349" s="76"/>
      <c r="E349" s="76"/>
      <c r="F349" s="77">
        <f t="shared" si="6"/>
        <v>0</v>
      </c>
      <c r="G349" s="60"/>
      <c r="H349" s="78">
        <f t="shared" si="6"/>
        <v>0</v>
      </c>
      <c r="I349" s="78">
        <f t="shared" si="6"/>
        <v>0</v>
      </c>
      <c r="J349" s="78">
        <f t="shared" si="6"/>
        <v>0</v>
      </c>
      <c r="K349" s="78">
        <f t="shared" si="6"/>
        <v>0</v>
      </c>
      <c r="L349" s="78">
        <f t="shared" si="6"/>
        <v>0</v>
      </c>
    </row>
    <row customHeight="1" ht="12.75">
      <c r="A350" s="83" t="s">
        <v>550</v>
      </c>
      <c r="B350" s="84" t="s">
        <v>541</v>
      </c>
      <c r="C350" s="76"/>
      <c r="D350" s="85" t="s">
        <v>99</v>
      </c>
      <c r="E350" s="86">
        <v>0</v>
      </c>
      <c r="F350" s="87">
        <f t="shared" si="3"/>
        <v>0</v>
      </c>
      <c r="G350" s="88">
        <v>0.2</v>
      </c>
      <c r="H350" s="89">
        <f t="shared" si="4"/>
        <v>0</v>
      </c>
      <c r="I350" s="60"/>
      <c r="J350" s="60"/>
      <c r="K350" s="60"/>
      <c r="L350" s="60"/>
    </row>
    <row customHeight="1" ht="12.75">
      <c r="A351" s="83" t="s">
        <v>551</v>
      </c>
      <c r="B351" s="84" t="s">
        <v>545</v>
      </c>
      <c r="C351" s="76"/>
      <c r="D351" s="85" t="s">
        <v>99</v>
      </c>
      <c r="E351" s="86">
        <v>0</v>
      </c>
      <c r="F351" s="87">
        <f t="shared" si="3"/>
        <v>0</v>
      </c>
      <c r="G351" s="88">
        <v>0.2</v>
      </c>
      <c r="H351" s="89">
        <f t="shared" si="4"/>
        <v>0</v>
      </c>
      <c r="I351" s="60"/>
      <c r="J351" s="60"/>
      <c r="K351" s="60"/>
      <c r="L351" s="60"/>
    </row>
    <row customHeight="1" ht="12.75">
      <c r="A352" s="83" t="s">
        <v>552</v>
      </c>
      <c r="B352" s="84" t="s">
        <v>140</v>
      </c>
      <c r="C352" s="76"/>
      <c r="D352" s="85" t="s">
        <v>102</v>
      </c>
      <c r="E352" s="86">
        <v>0</v>
      </c>
      <c r="F352" s="87">
        <f t="shared" si="3"/>
        <v>0</v>
      </c>
      <c r="G352" s="88">
        <v>0.2</v>
      </c>
      <c r="H352" s="89">
        <f t="shared" si="4"/>
        <v>0</v>
      </c>
      <c r="I352" s="60"/>
      <c r="J352" s="60"/>
      <c r="K352" s="60"/>
      <c r="L352" s="60"/>
    </row>
    <row customHeight="1" ht="12.75">
      <c r="A353" s="83" t="s">
        <v>553</v>
      </c>
      <c r="B353" s="84" t="s">
        <v>333</v>
      </c>
      <c r="C353" s="76"/>
      <c r="D353" s="85" t="s">
        <v>102</v>
      </c>
      <c r="E353" s="86">
        <v>0</v>
      </c>
      <c r="F353" s="87">
        <f t="shared" si="3"/>
        <v>0</v>
      </c>
      <c r="G353" s="88">
        <v>0.2</v>
      </c>
      <c r="H353" s="89">
        <f t="shared" si="4"/>
        <v>0</v>
      </c>
      <c r="I353" s="60"/>
      <c r="J353" s="60"/>
      <c r="K353" s="60"/>
      <c r="L353" s="60"/>
    </row>
    <row customHeight="1" ht="14.25">
      <c r="A354" s="99" t="s">
        <v>554</v>
      </c>
      <c r="B354" s="99" t="s">
        <v>555</v>
      </c>
      <c r="C354" s="76"/>
      <c r="D354" s="76"/>
      <c r="E354" s="76"/>
      <c r="F354" s="77">
        <f t="shared" si="6"/>
        <v>0</v>
      </c>
      <c r="G354" s="60"/>
      <c r="H354" s="78">
        <f t="shared" si="6"/>
        <v>0</v>
      </c>
      <c r="I354" s="78">
        <f t="shared" si="6"/>
        <v>0</v>
      </c>
      <c r="J354" s="78">
        <f t="shared" si="6"/>
        <v>0</v>
      </c>
      <c r="K354" s="78">
        <f t="shared" si="6"/>
        <v>0</v>
      </c>
      <c r="L354" s="78">
        <f t="shared" si="6"/>
        <v>0</v>
      </c>
    </row>
    <row customHeight="1" ht="12.75">
      <c r="A355" s="83" t="s">
        <v>556</v>
      </c>
      <c r="B355" s="84" t="s">
        <v>541</v>
      </c>
      <c r="C355" s="76"/>
      <c r="D355" s="85" t="s">
        <v>99</v>
      </c>
      <c r="E355" s="86">
        <v>0</v>
      </c>
      <c r="F355" s="87">
        <f t="shared" si="3"/>
        <v>0</v>
      </c>
      <c r="G355" s="88">
        <v>0.2</v>
      </c>
      <c r="H355" s="89">
        <f t="shared" si="4"/>
        <v>0</v>
      </c>
      <c r="I355" s="60"/>
      <c r="J355" s="60"/>
      <c r="K355" s="60"/>
      <c r="L355" s="60"/>
    </row>
    <row customHeight="1" ht="12.75">
      <c r="A356" s="83" t="s">
        <v>557</v>
      </c>
      <c r="B356" s="84" t="s">
        <v>545</v>
      </c>
      <c r="C356" s="76"/>
      <c r="D356" s="85" t="s">
        <v>99</v>
      </c>
      <c r="E356" s="86">
        <v>0</v>
      </c>
      <c r="F356" s="87">
        <f t="shared" si="3"/>
        <v>0</v>
      </c>
      <c r="G356" s="88">
        <v>0.2</v>
      </c>
      <c r="H356" s="89">
        <f t="shared" si="4"/>
        <v>0</v>
      </c>
      <c r="I356" s="60"/>
      <c r="J356" s="60"/>
      <c r="K356" s="60"/>
      <c r="L356" s="60"/>
    </row>
    <row customHeight="1" ht="12.75">
      <c r="A357" s="83" t="s">
        <v>558</v>
      </c>
      <c r="B357" s="84" t="s">
        <v>140</v>
      </c>
      <c r="C357" s="76"/>
      <c r="D357" s="85" t="s">
        <v>102</v>
      </c>
      <c r="E357" s="86">
        <v>0</v>
      </c>
      <c r="F357" s="87">
        <f t="shared" si="3"/>
        <v>0</v>
      </c>
      <c r="G357" s="88">
        <v>0.2</v>
      </c>
      <c r="H357" s="89">
        <f t="shared" si="4"/>
        <v>0</v>
      </c>
      <c r="I357" s="60"/>
      <c r="J357" s="60"/>
      <c r="K357" s="60"/>
      <c r="L357" s="60"/>
    </row>
    <row customHeight="1" ht="12.75">
      <c r="A358" s="83" t="s">
        <v>559</v>
      </c>
      <c r="B358" s="84" t="s">
        <v>333</v>
      </c>
      <c r="C358" s="76"/>
      <c r="D358" s="85" t="s">
        <v>102</v>
      </c>
      <c r="E358" s="86">
        <v>0</v>
      </c>
      <c r="F358" s="87">
        <f t="shared" si="3"/>
        <v>0</v>
      </c>
      <c r="G358" s="88">
        <v>0.2</v>
      </c>
      <c r="H358" s="89">
        <f t="shared" si="4"/>
        <v>0</v>
      </c>
      <c r="I358" s="60"/>
      <c r="J358" s="60"/>
      <c r="K358" s="60"/>
      <c r="L358" s="60"/>
    </row>
    <row customHeight="1" ht="12.75">
      <c r="A359" s="90"/>
      <c r="B359" s="91" t="s">
        <v>560</v>
      </c>
      <c r="C359" s="90"/>
      <c r="D359" s="90"/>
      <c r="E359" s="90"/>
      <c r="F359" s="92">
        <f>F343+F349+F354</f>
        <v>0</v>
      </c>
      <c r="G359" s="60"/>
      <c r="H359" s="60"/>
      <c r="I359" s="60"/>
      <c r="J359" s="60"/>
      <c r="K359" s="60"/>
      <c r="L359" s="60"/>
    </row>
    <row customHeight="1" ht="15">
      <c r="A360" s="76"/>
      <c r="B360" s="76"/>
      <c r="C360" s="76"/>
      <c r="D360" s="76"/>
      <c r="E360" s="76"/>
      <c r="F360" s="93"/>
      <c r="G360" s="60"/>
      <c r="H360" s="60"/>
      <c r="I360" s="60"/>
      <c r="J360" s="60"/>
      <c r="K360" s="60"/>
      <c r="L360" s="60"/>
    </row>
    <row customHeight="1" ht="15">
      <c r="A361" s="81" t="s">
        <v>561</v>
      </c>
      <c r="B361" s="82" t="s">
        <v>562</v>
      </c>
      <c r="C361" s="76"/>
      <c r="D361" s="76"/>
      <c r="E361" s="76"/>
      <c r="F361" s="77">
        <f t="shared" si="35" ref="F361:L414">F362+F365+F367</f>
        <v>0</v>
      </c>
      <c r="G361" s="60"/>
      <c r="H361" s="78">
        <f t="shared" si="35"/>
        <v>0</v>
      </c>
      <c r="I361" s="78">
        <f t="shared" si="35"/>
        <v>0</v>
      </c>
      <c r="J361" s="78">
        <f t="shared" si="35"/>
        <v>0</v>
      </c>
      <c r="K361" s="78">
        <f t="shared" si="35"/>
        <v>0</v>
      </c>
      <c r="L361" s="78">
        <f t="shared" si="35"/>
        <v>0</v>
      </c>
    </row>
    <row customHeight="1" ht="14.25">
      <c r="A362" s="99" t="s">
        <v>563</v>
      </c>
      <c r="B362" s="99" t="s">
        <v>564</v>
      </c>
      <c r="C362" s="76"/>
      <c r="D362" s="76"/>
      <c r="E362" s="76"/>
      <c r="F362" s="77">
        <f t="shared" si="8"/>
        <v>0</v>
      </c>
      <c r="G362" s="60"/>
      <c r="H362" s="78">
        <f t="shared" si="8"/>
        <v>0</v>
      </c>
      <c r="I362" s="78">
        <f t="shared" si="8"/>
        <v>0</v>
      </c>
      <c r="J362" s="78">
        <f t="shared" si="8"/>
        <v>0</v>
      </c>
      <c r="K362" s="78">
        <f t="shared" si="8"/>
        <v>0</v>
      </c>
      <c r="L362" s="78">
        <f t="shared" si="8"/>
        <v>0</v>
      </c>
    </row>
    <row customHeight="1" ht="12.75">
      <c r="A363" s="83" t="s">
        <v>565</v>
      </c>
      <c r="B363" s="84" t="s">
        <v>566</v>
      </c>
      <c r="C363" s="76"/>
      <c r="D363" s="85" t="s">
        <v>20</v>
      </c>
      <c r="E363" s="86">
        <v>0</v>
      </c>
      <c r="F363" s="87">
        <f t="shared" si="3"/>
        <v>0</v>
      </c>
      <c r="G363" s="88">
        <v>0.2</v>
      </c>
      <c r="H363" s="89">
        <f t="shared" si="4"/>
        <v>0</v>
      </c>
      <c r="I363" s="60"/>
      <c r="J363" s="60"/>
      <c r="K363" s="60"/>
      <c r="L363" s="60"/>
    </row>
    <row customHeight="1" ht="12.75">
      <c r="A364" s="83" t="s">
        <v>567</v>
      </c>
      <c r="B364" s="84" t="s">
        <v>568</v>
      </c>
      <c r="C364" s="76"/>
      <c r="D364" s="85" t="s">
        <v>102</v>
      </c>
      <c r="E364" s="86">
        <v>0</v>
      </c>
      <c r="F364" s="87">
        <f t="shared" si="3"/>
        <v>0</v>
      </c>
      <c r="G364" s="88">
        <v>0.2</v>
      </c>
      <c r="H364" s="89">
        <f t="shared" si="4"/>
        <v>0</v>
      </c>
      <c r="I364" s="60"/>
      <c r="J364" s="60"/>
      <c r="K364" s="60"/>
      <c r="L364" s="60"/>
    </row>
    <row customHeight="1" ht="14.25">
      <c r="A365" s="99" t="s">
        <v>569</v>
      </c>
      <c r="B365" s="99" t="s">
        <v>570</v>
      </c>
      <c r="C365" s="76"/>
      <c r="D365" s="76"/>
      <c r="E365" s="76"/>
      <c r="F365" s="77">
        <f t="shared" si="2"/>
        <v>0</v>
      </c>
      <c r="G365" s="60"/>
      <c r="H365" s="78">
        <f t="shared" si="2"/>
        <v>0</v>
      </c>
      <c r="I365" s="78">
        <f t="shared" si="2"/>
        <v>0</v>
      </c>
      <c r="J365" s="78">
        <f t="shared" si="2"/>
        <v>0</v>
      </c>
      <c r="K365" s="78">
        <f t="shared" si="2"/>
        <v>0</v>
      </c>
      <c r="L365" s="78">
        <f t="shared" si="2"/>
        <v>0</v>
      </c>
    </row>
    <row customHeight="1" ht="12.75">
      <c r="A366" s="83" t="s">
        <v>571</v>
      </c>
      <c r="B366" s="84" t="s">
        <v>572</v>
      </c>
      <c r="C366" s="76"/>
      <c r="D366" s="85" t="s">
        <v>102</v>
      </c>
      <c r="E366" s="86">
        <v>0</v>
      </c>
      <c r="F366" s="87">
        <f t="shared" si="3"/>
        <v>0</v>
      </c>
      <c r="G366" s="88">
        <v>0.2</v>
      </c>
      <c r="H366" s="89">
        <f t="shared" si="4"/>
        <v>0</v>
      </c>
      <c r="I366" s="60"/>
      <c r="J366" s="60"/>
      <c r="K366" s="60"/>
      <c r="L366" s="60"/>
    </row>
    <row customHeight="1" ht="14.25">
      <c r="A367" s="99" t="s">
        <v>573</v>
      </c>
      <c r="B367" s="99" t="s">
        <v>574</v>
      </c>
      <c r="C367" s="76"/>
      <c r="D367" s="76"/>
      <c r="E367" s="76"/>
      <c r="F367" s="77">
        <f t="shared" si="2"/>
        <v>0</v>
      </c>
      <c r="G367" s="60"/>
      <c r="H367" s="78">
        <f t="shared" si="2"/>
        <v>0</v>
      </c>
      <c r="I367" s="78">
        <f t="shared" si="2"/>
        <v>0</v>
      </c>
      <c r="J367" s="78">
        <f t="shared" si="2"/>
        <v>0</v>
      </c>
      <c r="K367" s="78">
        <f t="shared" si="2"/>
        <v>0</v>
      </c>
      <c r="L367" s="78">
        <f t="shared" si="2"/>
        <v>0</v>
      </c>
    </row>
    <row customHeight="1" ht="12.75">
      <c r="A368" s="83" t="s">
        <v>575</v>
      </c>
      <c r="B368" s="84" t="s">
        <v>576</v>
      </c>
      <c r="C368" s="76"/>
      <c r="D368" s="85" t="s">
        <v>99</v>
      </c>
      <c r="E368" s="86">
        <v>0</v>
      </c>
      <c r="F368" s="87">
        <f t="shared" si="3"/>
        <v>0</v>
      </c>
      <c r="G368" s="88">
        <v>0.2</v>
      </c>
      <c r="H368" s="89">
        <f t="shared" si="4"/>
        <v>0</v>
      </c>
      <c r="I368" s="60"/>
      <c r="J368" s="60"/>
      <c r="K368" s="60"/>
      <c r="L368" s="60"/>
    </row>
    <row customHeight="1" ht="12.75">
      <c r="A369" s="90"/>
      <c r="B369" s="91" t="s">
        <v>577</v>
      </c>
      <c r="C369" s="90"/>
      <c r="D369" s="90"/>
      <c r="E369" s="90"/>
      <c r="F369" s="92">
        <f>F362+F365+F367</f>
        <v>0</v>
      </c>
      <c r="G369" s="60"/>
      <c r="H369" s="60"/>
      <c r="I369" s="60"/>
      <c r="J369" s="60"/>
      <c r="K369" s="60"/>
      <c r="L369" s="60"/>
    </row>
    <row customHeight="1" ht="15">
      <c r="A370" s="76"/>
      <c r="B370" s="76"/>
      <c r="C370" s="76"/>
      <c r="D370" s="76"/>
      <c r="E370" s="76"/>
      <c r="F370" s="93"/>
      <c r="G370" s="60"/>
      <c r="H370" s="60"/>
      <c r="I370" s="60"/>
      <c r="J370" s="60"/>
      <c r="K370" s="60"/>
      <c r="L370" s="60"/>
    </row>
    <row customHeight="1" ht="15">
      <c r="A371" s="81" t="s">
        <v>578</v>
      </c>
      <c r="B371" s="82" t="s">
        <v>579</v>
      </c>
      <c r="C371" s="76"/>
      <c r="D371" s="76"/>
      <c r="E371" s="76"/>
      <c r="F371" s="77">
        <f t="shared" si="8"/>
        <v>0</v>
      </c>
      <c r="G371" s="60"/>
      <c r="H371" s="78">
        <f t="shared" si="8"/>
        <v>0</v>
      </c>
      <c r="I371" s="78">
        <f t="shared" si="8"/>
        <v>0</v>
      </c>
      <c r="J371" s="78">
        <f t="shared" si="8"/>
        <v>0</v>
      </c>
      <c r="K371" s="78">
        <f t="shared" si="8"/>
        <v>0</v>
      </c>
      <c r="L371" s="78">
        <f t="shared" si="8"/>
        <v>0</v>
      </c>
    </row>
    <row customHeight="1" ht="12.75">
      <c r="A372" s="83" t="s">
        <v>580</v>
      </c>
      <c r="B372" s="84" t="s">
        <v>581</v>
      </c>
      <c r="C372" s="76"/>
      <c r="D372" s="85" t="s">
        <v>20</v>
      </c>
      <c r="E372" s="86">
        <v>0</v>
      </c>
      <c r="F372" s="87">
        <f t="shared" si="3"/>
        <v>0</v>
      </c>
      <c r="G372" s="88">
        <v>0.2</v>
      </c>
      <c r="H372" s="89">
        <f t="shared" si="4"/>
        <v>0</v>
      </c>
      <c r="I372" s="60"/>
      <c r="J372" s="60"/>
      <c r="K372" s="60"/>
      <c r="L372" s="60"/>
    </row>
    <row customHeight="1" ht="12.75">
      <c r="A373" s="83" t="s">
        <v>582</v>
      </c>
      <c r="B373" s="84" t="s">
        <v>583</v>
      </c>
      <c r="C373" s="76"/>
      <c r="D373" s="85" t="s">
        <v>20</v>
      </c>
      <c r="E373" s="86">
        <v>0</v>
      </c>
      <c r="F373" s="87">
        <f t="shared" si="3"/>
        <v>0</v>
      </c>
      <c r="G373" s="88">
        <v>0.2</v>
      </c>
      <c r="H373" s="89">
        <f t="shared" si="4"/>
        <v>0</v>
      </c>
      <c r="I373" s="60"/>
      <c r="J373" s="60"/>
      <c r="K373" s="60"/>
      <c r="L373" s="60"/>
    </row>
    <row customHeight="1" ht="12.75">
      <c r="A374" s="90"/>
      <c r="B374" s="91" t="s">
        <v>584</v>
      </c>
      <c r="C374" s="90"/>
      <c r="D374" s="90"/>
      <c r="E374" s="90"/>
      <c r="F374" s="92">
        <f t="shared" si="37" ref="F374:F461">F372+F373</f>
        <v>0</v>
      </c>
      <c r="G374" s="60"/>
      <c r="H374" s="60"/>
      <c r="I374" s="60"/>
      <c r="J374" s="60"/>
      <c r="K374" s="60"/>
      <c r="L374" s="60"/>
    </row>
    <row customHeight="1" ht="15">
      <c r="A375" s="76"/>
      <c r="B375" s="76"/>
      <c r="C375" s="76"/>
      <c r="D375" s="76"/>
      <c r="E375" s="76"/>
      <c r="F375" s="93"/>
      <c r="G375" s="60"/>
      <c r="H375" s="60"/>
      <c r="I375" s="60"/>
      <c r="J375" s="60"/>
      <c r="K375" s="60"/>
      <c r="L375" s="60"/>
    </row>
    <row customHeight="1" ht="12.75">
      <c r="A376" s="94"/>
      <c r="B376" s="95" t="s">
        <v>585</v>
      </c>
      <c r="C376" s="96"/>
      <c r="D376" s="96"/>
      <c r="E376" s="96"/>
      <c r="F376" s="97">
        <f>F332+F342+F361+F371</f>
        <v>0</v>
      </c>
      <c r="G376" s="60"/>
      <c r="H376" s="60"/>
      <c r="I376" s="60"/>
      <c r="J376" s="60"/>
      <c r="K376" s="60"/>
      <c r="L376" s="60"/>
    </row>
    <row customHeight="1" ht="15">
      <c r="A377" s="76"/>
      <c r="B377" s="76"/>
      <c r="C377" s="76"/>
      <c r="D377" s="76"/>
      <c r="E377" s="76"/>
      <c r="F377" s="93"/>
      <c r="G377" s="60"/>
      <c r="H377" s="60"/>
      <c r="I377" s="60"/>
      <c r="J377" s="60"/>
      <c r="K377" s="60"/>
      <c r="L377" s="60"/>
    </row>
    <row customHeight="1" ht="15.75">
      <c r="A378" s="79" t="s">
        <v>586</v>
      </c>
      <c r="B378" s="80" t="s">
        <v>587</v>
      </c>
      <c r="C378" s="76"/>
      <c r="D378" s="76"/>
      <c r="E378" s="76"/>
      <c r="F378" s="77">
        <f t="shared" si="36" ref="F378:L378">F379+F385+F390+F395+F400</f>
        <v>0</v>
      </c>
      <c r="G378" s="60"/>
      <c r="H378" s="78">
        <f t="shared" si="36"/>
        <v>0</v>
      </c>
      <c r="I378" s="78">
        <f t="shared" si="36"/>
        <v>0</v>
      </c>
      <c r="J378" s="78">
        <f t="shared" si="36"/>
        <v>0</v>
      </c>
      <c r="K378" s="78">
        <f t="shared" si="36"/>
        <v>0</v>
      </c>
      <c r="L378" s="78">
        <f t="shared" si="36"/>
        <v>0</v>
      </c>
    </row>
    <row customHeight="1" ht="15">
      <c r="A379" s="81" t="s">
        <v>588</v>
      </c>
      <c r="B379" s="82" t="s">
        <v>589</v>
      </c>
      <c r="C379" s="76"/>
      <c r="D379" s="76"/>
      <c r="E379" s="76"/>
      <c r="F379" s="77">
        <f t="shared" si="12"/>
        <v>0</v>
      </c>
      <c r="G379" s="60"/>
      <c r="H379" s="78">
        <f t="shared" si="12"/>
        <v>0</v>
      </c>
      <c r="I379" s="78">
        <f t="shared" si="12"/>
        <v>0</v>
      </c>
      <c r="J379" s="78">
        <f t="shared" si="12"/>
        <v>0</v>
      </c>
      <c r="K379" s="78">
        <f t="shared" si="12"/>
        <v>0</v>
      </c>
      <c r="L379" s="78">
        <f t="shared" si="12"/>
        <v>0</v>
      </c>
    </row>
    <row customHeight="1" ht="12.75">
      <c r="A380" s="83" t="s">
        <v>590</v>
      </c>
      <c r="B380" s="84" t="s">
        <v>591</v>
      </c>
      <c r="C380" s="76"/>
      <c r="D380" s="85" t="s">
        <v>99</v>
      </c>
      <c r="E380" s="86">
        <v>0</v>
      </c>
      <c r="F380" s="87">
        <f t="shared" si="3"/>
        <v>0</v>
      </c>
      <c r="G380" s="88">
        <v>0.2</v>
      </c>
      <c r="H380" s="89">
        <f t="shared" si="4"/>
        <v>0</v>
      </c>
      <c r="I380" s="60"/>
      <c r="J380" s="60"/>
      <c r="K380" s="60"/>
      <c r="L380" s="60"/>
    </row>
    <row customHeight="1" ht="12.75">
      <c r="A381" s="83" t="s">
        <v>592</v>
      </c>
      <c r="B381" s="84" t="s">
        <v>593</v>
      </c>
      <c r="C381" s="76"/>
      <c r="D381" s="85" t="s">
        <v>102</v>
      </c>
      <c r="E381" s="86">
        <v>0</v>
      </c>
      <c r="F381" s="87">
        <f t="shared" si="3"/>
        <v>0</v>
      </c>
      <c r="G381" s="88">
        <v>0.2</v>
      </c>
      <c r="H381" s="89">
        <f t="shared" si="4"/>
        <v>0</v>
      </c>
      <c r="I381" s="60"/>
      <c r="J381" s="60"/>
      <c r="K381" s="60"/>
      <c r="L381" s="60"/>
    </row>
    <row customHeight="1" ht="12.75">
      <c r="A382" s="83" t="s">
        <v>594</v>
      </c>
      <c r="B382" s="84" t="s">
        <v>140</v>
      </c>
      <c r="C382" s="76"/>
      <c r="D382" s="85" t="s">
        <v>102</v>
      </c>
      <c r="E382" s="86">
        <v>0</v>
      </c>
      <c r="F382" s="87">
        <f t="shared" si="3"/>
        <v>0</v>
      </c>
      <c r="G382" s="88">
        <v>0.2</v>
      </c>
      <c r="H382" s="89">
        <f t="shared" si="4"/>
        <v>0</v>
      </c>
      <c r="I382" s="60"/>
      <c r="J382" s="60"/>
      <c r="K382" s="60"/>
      <c r="L382" s="60"/>
    </row>
    <row customHeight="1" ht="12.75">
      <c r="A383" s="90"/>
      <c r="B383" s="91" t="s">
        <v>595</v>
      </c>
      <c r="C383" s="90"/>
      <c r="D383" s="90"/>
      <c r="E383" s="90"/>
      <c r="F383" s="92">
        <f t="shared" si="32"/>
        <v>0</v>
      </c>
      <c r="G383" s="60"/>
      <c r="H383" s="60"/>
      <c r="I383" s="60"/>
      <c r="J383" s="60"/>
      <c r="K383" s="60"/>
      <c r="L383" s="60"/>
    </row>
    <row customHeight="1" ht="15">
      <c r="A384" s="76"/>
      <c r="B384" s="76"/>
      <c r="C384" s="76"/>
      <c r="D384" s="76"/>
      <c r="E384" s="76"/>
      <c r="F384" s="93"/>
      <c r="G384" s="60"/>
      <c r="H384" s="60"/>
      <c r="I384" s="60"/>
      <c r="J384" s="60"/>
      <c r="K384" s="60"/>
      <c r="L384" s="60"/>
    </row>
    <row customHeight="1" ht="15">
      <c r="A385" s="81" t="s">
        <v>596</v>
      </c>
      <c r="B385" s="82" t="s">
        <v>597</v>
      </c>
      <c r="C385" s="76"/>
      <c r="D385" s="76"/>
      <c r="E385" s="76"/>
      <c r="F385" s="77">
        <f t="shared" si="8"/>
        <v>0</v>
      </c>
      <c r="G385" s="60"/>
      <c r="H385" s="78">
        <f t="shared" si="8"/>
        <v>0</v>
      </c>
      <c r="I385" s="78">
        <f t="shared" si="8"/>
        <v>0</v>
      </c>
      <c r="J385" s="78">
        <f t="shared" si="8"/>
        <v>0</v>
      </c>
      <c r="K385" s="78">
        <f t="shared" si="8"/>
        <v>0</v>
      </c>
      <c r="L385" s="78">
        <f t="shared" si="8"/>
        <v>0</v>
      </c>
    </row>
    <row customHeight="1" ht="12.75">
      <c r="A386" s="83" t="s">
        <v>598</v>
      </c>
      <c r="B386" s="84" t="s">
        <v>599</v>
      </c>
      <c r="C386" s="76"/>
      <c r="D386" s="85" t="s">
        <v>99</v>
      </c>
      <c r="E386" s="86">
        <v>0</v>
      </c>
      <c r="F386" s="87">
        <f t="shared" si="3"/>
        <v>0</v>
      </c>
      <c r="G386" s="88">
        <v>0.2</v>
      </c>
      <c r="H386" s="89">
        <f t="shared" si="4"/>
        <v>0</v>
      </c>
      <c r="I386" s="60"/>
      <c r="J386" s="60"/>
      <c r="K386" s="60"/>
      <c r="L386" s="60"/>
    </row>
    <row customHeight="1" ht="12.75">
      <c r="A387" s="83" t="s">
        <v>600</v>
      </c>
      <c r="B387" s="84" t="s">
        <v>140</v>
      </c>
      <c r="C387" s="76"/>
      <c r="D387" s="85" t="s">
        <v>102</v>
      </c>
      <c r="E387" s="86">
        <v>0</v>
      </c>
      <c r="F387" s="87">
        <f t="shared" si="3"/>
        <v>0</v>
      </c>
      <c r="G387" s="88">
        <v>0.2</v>
      </c>
      <c r="H387" s="89">
        <f t="shared" si="4"/>
        <v>0</v>
      </c>
      <c r="I387" s="60"/>
      <c r="J387" s="60"/>
      <c r="K387" s="60"/>
      <c r="L387" s="60"/>
    </row>
    <row customHeight="1" ht="12.75">
      <c r="A388" s="90"/>
      <c r="B388" s="91" t="s">
        <v>601</v>
      </c>
      <c r="C388" s="90"/>
      <c r="D388" s="90"/>
      <c r="E388" s="90"/>
      <c r="F388" s="92">
        <f t="shared" si="37"/>
        <v>0</v>
      </c>
      <c r="G388" s="60"/>
      <c r="H388" s="60"/>
      <c r="I388" s="60"/>
      <c r="J388" s="60"/>
      <c r="K388" s="60"/>
      <c r="L388" s="60"/>
    </row>
    <row customHeight="1" ht="15">
      <c r="A389" s="76"/>
      <c r="B389" s="76"/>
      <c r="C389" s="76"/>
      <c r="D389" s="76"/>
      <c r="E389" s="76"/>
      <c r="F389" s="93"/>
      <c r="G389" s="60"/>
      <c r="H389" s="60"/>
      <c r="I389" s="60"/>
      <c r="J389" s="60"/>
      <c r="K389" s="60"/>
      <c r="L389" s="60"/>
    </row>
    <row customHeight="1" ht="15">
      <c r="A390" s="81" t="s">
        <v>602</v>
      </c>
      <c r="B390" s="82" t="s">
        <v>603</v>
      </c>
      <c r="C390" s="76"/>
      <c r="D390" s="76"/>
      <c r="E390" s="76"/>
      <c r="F390" s="77">
        <f t="shared" si="8"/>
        <v>0</v>
      </c>
      <c r="G390" s="60"/>
      <c r="H390" s="78">
        <f t="shared" si="8"/>
        <v>0</v>
      </c>
      <c r="I390" s="78">
        <f t="shared" si="8"/>
        <v>0</v>
      </c>
      <c r="J390" s="78">
        <f t="shared" si="8"/>
        <v>0</v>
      </c>
      <c r="K390" s="78">
        <f t="shared" si="8"/>
        <v>0</v>
      </c>
      <c r="L390" s="78">
        <f t="shared" si="8"/>
        <v>0</v>
      </c>
    </row>
    <row customHeight="1" ht="21.75">
      <c r="A391" s="83" t="s">
        <v>604</v>
      </c>
      <c r="B391" s="84" t="s">
        <v>605</v>
      </c>
      <c r="C391" s="76"/>
      <c r="D391" s="85" t="s">
        <v>99</v>
      </c>
      <c r="E391" s="86">
        <v>0</v>
      </c>
      <c r="F391" s="87">
        <f t="shared" si="3"/>
        <v>0</v>
      </c>
      <c r="G391" s="88">
        <v>0.2</v>
      </c>
      <c r="H391" s="89">
        <f t="shared" si="4"/>
        <v>0</v>
      </c>
      <c r="I391" s="60"/>
      <c r="J391" s="60"/>
      <c r="K391" s="60"/>
      <c r="L391" s="60"/>
    </row>
    <row customHeight="1" ht="12.75">
      <c r="A392" s="83" t="s">
        <v>606</v>
      </c>
      <c r="B392" s="84" t="s">
        <v>140</v>
      </c>
      <c r="C392" s="76"/>
      <c r="D392" s="85" t="s">
        <v>102</v>
      </c>
      <c r="E392" s="86">
        <v>0</v>
      </c>
      <c r="F392" s="87">
        <f t="shared" si="3"/>
        <v>0</v>
      </c>
      <c r="G392" s="88">
        <v>0.2</v>
      </c>
      <c r="H392" s="89">
        <f t="shared" si="4"/>
        <v>0</v>
      </c>
      <c r="I392" s="60"/>
      <c r="J392" s="60"/>
      <c r="K392" s="60"/>
      <c r="L392" s="60"/>
    </row>
    <row customHeight="1" ht="12.75">
      <c r="A393" s="90"/>
      <c r="B393" s="91" t="s">
        <v>607</v>
      </c>
      <c r="C393" s="90"/>
      <c r="D393" s="90"/>
      <c r="E393" s="90"/>
      <c r="F393" s="92">
        <f t="shared" si="37"/>
        <v>0</v>
      </c>
      <c r="G393" s="60"/>
      <c r="H393" s="60"/>
      <c r="I393" s="60"/>
      <c r="J393" s="60"/>
      <c r="K393" s="60"/>
      <c r="L393" s="60"/>
    </row>
    <row customHeight="1" ht="15">
      <c r="A394" s="76"/>
      <c r="B394" s="76"/>
      <c r="C394" s="76"/>
      <c r="D394" s="76"/>
      <c r="E394" s="76"/>
      <c r="F394" s="93"/>
      <c r="G394" s="60"/>
      <c r="H394" s="60"/>
      <c r="I394" s="60"/>
      <c r="J394" s="60"/>
      <c r="K394" s="60"/>
      <c r="L394" s="60"/>
    </row>
    <row customHeight="1" ht="15">
      <c r="A395" s="81" t="s">
        <v>608</v>
      </c>
      <c r="B395" s="82" t="s">
        <v>609</v>
      </c>
      <c r="C395" s="76"/>
      <c r="D395" s="76"/>
      <c r="E395" s="76"/>
      <c r="F395" s="77">
        <f t="shared" si="8"/>
        <v>0</v>
      </c>
      <c r="G395" s="60"/>
      <c r="H395" s="78">
        <f t="shared" si="8"/>
        <v>0</v>
      </c>
      <c r="I395" s="78">
        <f t="shared" si="8"/>
        <v>0</v>
      </c>
      <c r="J395" s="78">
        <f t="shared" si="8"/>
        <v>0</v>
      </c>
      <c r="K395" s="78">
        <f t="shared" si="8"/>
        <v>0</v>
      </c>
      <c r="L395" s="78">
        <f t="shared" si="8"/>
        <v>0</v>
      </c>
    </row>
    <row customHeight="1" ht="12.75">
      <c r="A396" s="83" t="s">
        <v>610</v>
      </c>
      <c r="B396" s="84" t="s">
        <v>611</v>
      </c>
      <c r="C396" s="76"/>
      <c r="D396" s="85" t="s">
        <v>99</v>
      </c>
      <c r="E396" s="86">
        <v>0</v>
      </c>
      <c r="F396" s="87">
        <f t="shared" si="3"/>
        <v>0</v>
      </c>
      <c r="G396" s="88">
        <v>0.2</v>
      </c>
      <c r="H396" s="89">
        <f t="shared" si="4"/>
        <v>0</v>
      </c>
      <c r="I396" s="60"/>
      <c r="J396" s="60"/>
      <c r="K396" s="60"/>
      <c r="L396" s="60"/>
    </row>
    <row customHeight="1" ht="12.75">
      <c r="A397" s="83" t="s">
        <v>612</v>
      </c>
      <c r="B397" s="84" t="s">
        <v>140</v>
      </c>
      <c r="C397" s="76"/>
      <c r="D397" s="85" t="s">
        <v>102</v>
      </c>
      <c r="E397" s="86">
        <v>0</v>
      </c>
      <c r="F397" s="87">
        <f t="shared" si="3"/>
        <v>0</v>
      </c>
      <c r="G397" s="88">
        <v>0.2</v>
      </c>
      <c r="H397" s="89">
        <f t="shared" si="4"/>
        <v>0</v>
      </c>
      <c r="I397" s="60"/>
      <c r="J397" s="60"/>
      <c r="K397" s="60"/>
      <c r="L397" s="60"/>
    </row>
    <row customHeight="1" ht="12.75">
      <c r="A398" s="90"/>
      <c r="B398" s="91" t="s">
        <v>613</v>
      </c>
      <c r="C398" s="90"/>
      <c r="D398" s="90"/>
      <c r="E398" s="90"/>
      <c r="F398" s="92">
        <f t="shared" si="37"/>
        <v>0</v>
      </c>
      <c r="G398" s="60"/>
      <c r="H398" s="60"/>
      <c r="I398" s="60"/>
      <c r="J398" s="60"/>
      <c r="K398" s="60"/>
      <c r="L398" s="60"/>
    </row>
    <row customHeight="1" ht="15">
      <c r="A399" s="76"/>
      <c r="B399" s="76"/>
      <c r="C399" s="76"/>
      <c r="D399" s="76"/>
      <c r="E399" s="76"/>
      <c r="F399" s="93"/>
      <c r="G399" s="60"/>
      <c r="H399" s="60"/>
      <c r="I399" s="60"/>
      <c r="J399" s="60"/>
      <c r="K399" s="60"/>
      <c r="L399" s="60"/>
    </row>
    <row customHeight="1" ht="15">
      <c r="A400" s="81" t="s">
        <v>614</v>
      </c>
      <c r="B400" s="82" t="s">
        <v>335</v>
      </c>
      <c r="C400" s="76"/>
      <c r="D400" s="76"/>
      <c r="E400" s="76"/>
      <c r="F400" s="77">
        <f t="shared" si="16"/>
        <v>0</v>
      </c>
      <c r="G400" s="60"/>
      <c r="H400" s="78">
        <f t="shared" si="16"/>
        <v>0</v>
      </c>
      <c r="I400" s="78">
        <f t="shared" si="16"/>
        <v>0</v>
      </c>
      <c r="J400" s="78">
        <f t="shared" si="16"/>
        <v>0</v>
      </c>
      <c r="K400" s="78">
        <f t="shared" si="16"/>
        <v>0</v>
      </c>
      <c r="L400" s="78">
        <f t="shared" si="16"/>
        <v>0</v>
      </c>
    </row>
    <row customHeight="1" ht="12.75">
      <c r="A401" s="83" t="s">
        <v>615</v>
      </c>
      <c r="B401" s="84" t="s">
        <v>616</v>
      </c>
      <c r="C401" s="76"/>
      <c r="D401" s="85" t="s">
        <v>145</v>
      </c>
      <c r="E401" s="86">
        <v>0</v>
      </c>
      <c r="F401" s="87">
        <f t="shared" si="3"/>
        <v>0</v>
      </c>
      <c r="G401" s="88">
        <v>0.2</v>
      </c>
      <c r="H401" s="89">
        <f t="shared" si="4"/>
        <v>0</v>
      </c>
      <c r="I401" s="60"/>
      <c r="J401" s="60"/>
      <c r="K401" s="60"/>
      <c r="L401" s="60"/>
    </row>
    <row customHeight="1" ht="12.75">
      <c r="A402" s="83" t="s">
        <v>617</v>
      </c>
      <c r="B402" s="84" t="s">
        <v>618</v>
      </c>
      <c r="C402" s="76"/>
      <c r="D402" s="85" t="s">
        <v>20</v>
      </c>
      <c r="E402" s="86">
        <v>0</v>
      </c>
      <c r="F402" s="87">
        <f t="shared" si="3"/>
        <v>0</v>
      </c>
      <c r="G402" s="88">
        <v>0.2</v>
      </c>
      <c r="H402" s="89">
        <f t="shared" si="4"/>
        <v>0</v>
      </c>
      <c r="I402" s="60"/>
      <c r="J402" s="60"/>
      <c r="K402" s="60"/>
      <c r="L402" s="60"/>
    </row>
    <row customHeight="1" ht="12.75">
      <c r="A403" s="83" t="s">
        <v>619</v>
      </c>
      <c r="B403" s="84" t="s">
        <v>620</v>
      </c>
      <c r="C403" s="76"/>
      <c r="D403" s="85" t="s">
        <v>20</v>
      </c>
      <c r="E403" s="86">
        <v>0</v>
      </c>
      <c r="F403" s="87">
        <f t="shared" si="3"/>
        <v>0</v>
      </c>
      <c r="G403" s="88">
        <v>0.2</v>
      </c>
      <c r="H403" s="89">
        <f t="shared" si="4"/>
        <v>0</v>
      </c>
      <c r="I403" s="60"/>
      <c r="J403" s="60"/>
      <c r="K403" s="60"/>
      <c r="L403" s="60"/>
    </row>
    <row customHeight="1" ht="12.75">
      <c r="A404" s="83" t="s">
        <v>621</v>
      </c>
      <c r="B404" s="84" t="s">
        <v>622</v>
      </c>
      <c r="C404" s="76"/>
      <c r="D404" s="85" t="s">
        <v>20</v>
      </c>
      <c r="E404" s="86">
        <v>0</v>
      </c>
      <c r="F404" s="87">
        <f t="shared" si="3"/>
        <v>0</v>
      </c>
      <c r="G404" s="88">
        <v>0.2</v>
      </c>
      <c r="H404" s="89">
        <f t="shared" si="4"/>
        <v>0</v>
      </c>
      <c r="I404" s="60"/>
      <c r="J404" s="60"/>
      <c r="K404" s="60"/>
      <c r="L404" s="60"/>
    </row>
    <row customHeight="1" ht="12.75">
      <c r="A405" s="83" t="s">
        <v>623</v>
      </c>
      <c r="B405" s="84" t="s">
        <v>140</v>
      </c>
      <c r="C405" s="76"/>
      <c r="D405" s="85" t="s">
        <v>102</v>
      </c>
      <c r="E405" s="86">
        <v>0</v>
      </c>
      <c r="F405" s="87">
        <f t="shared" si="3"/>
        <v>0</v>
      </c>
      <c r="G405" s="88">
        <v>0.2</v>
      </c>
      <c r="H405" s="89">
        <f t="shared" si="4"/>
        <v>0</v>
      </c>
      <c r="I405" s="60"/>
      <c r="J405" s="60"/>
      <c r="K405" s="60"/>
      <c r="L405" s="60"/>
    </row>
    <row customHeight="1" ht="12.75">
      <c r="A406" s="90"/>
      <c r="B406" s="91" t="s">
        <v>507</v>
      </c>
      <c r="C406" s="90"/>
      <c r="D406" s="90"/>
      <c r="E406" s="90"/>
      <c r="F406" s="92">
        <f>F401+F402+F403+F404+F405</f>
        <v>0</v>
      </c>
      <c r="G406" s="60"/>
      <c r="H406" s="60"/>
      <c r="I406" s="60"/>
      <c r="J406" s="60"/>
      <c r="K406" s="60"/>
      <c r="L406" s="60"/>
    </row>
    <row customHeight="1" ht="15">
      <c r="A407" s="76"/>
      <c r="B407" s="76"/>
      <c r="C407" s="76"/>
      <c r="D407" s="76"/>
      <c r="E407" s="76"/>
      <c r="F407" s="93"/>
      <c r="G407" s="60"/>
      <c r="H407" s="60"/>
      <c r="I407" s="60"/>
      <c r="J407" s="60"/>
      <c r="K407" s="60"/>
      <c r="L407" s="60"/>
    </row>
    <row customHeight="1" ht="12.75">
      <c r="A408" s="94"/>
      <c r="B408" s="95" t="s">
        <v>624</v>
      </c>
      <c r="C408" s="96"/>
      <c r="D408" s="96"/>
      <c r="E408" s="96"/>
      <c r="F408" s="97">
        <f>F379+F385+F390+F395+F400</f>
        <v>0</v>
      </c>
      <c r="G408" s="60"/>
      <c r="H408" s="60"/>
      <c r="I408" s="60"/>
      <c r="J408" s="60"/>
      <c r="K408" s="60"/>
      <c r="L408" s="60"/>
    </row>
    <row customHeight="1" ht="15">
      <c r="A409" s="76"/>
      <c r="B409" s="76"/>
      <c r="C409" s="76"/>
      <c r="D409" s="76"/>
      <c r="E409" s="76"/>
      <c r="F409" s="93"/>
      <c r="G409" s="60"/>
      <c r="H409" s="60"/>
      <c r="I409" s="60"/>
      <c r="J409" s="60"/>
      <c r="K409" s="60"/>
      <c r="L409" s="60"/>
    </row>
    <row customHeight="1" ht="15.75">
      <c r="A410" s="79" t="s">
        <v>625</v>
      </c>
      <c r="B410" s="80" t="s">
        <v>626</v>
      </c>
      <c r="C410" s="76"/>
      <c r="D410" s="76"/>
      <c r="E410" s="76"/>
      <c r="F410" s="77">
        <f t="shared" si="38" ref="F410:L410">F411+F414+F427+F431+F435</f>
        <v>0</v>
      </c>
      <c r="G410" s="60"/>
      <c r="H410" s="78">
        <f t="shared" si="38"/>
        <v>0</v>
      </c>
      <c r="I410" s="78">
        <f t="shared" si="38"/>
        <v>0</v>
      </c>
      <c r="J410" s="78">
        <f t="shared" si="38"/>
        <v>0</v>
      </c>
      <c r="K410" s="78">
        <f t="shared" si="38"/>
        <v>0</v>
      </c>
      <c r="L410" s="78">
        <f t="shared" si="38"/>
        <v>0</v>
      </c>
    </row>
    <row customHeight="1" ht="15">
      <c r="A411" s="81" t="s">
        <v>627</v>
      </c>
      <c r="B411" s="82" t="s">
        <v>628</v>
      </c>
      <c r="C411" s="76"/>
      <c r="D411" s="76"/>
      <c r="E411" s="101">
        <v>0</v>
      </c>
      <c r="F411" s="87">
        <f t="shared" si="3"/>
        <v>0</v>
      </c>
      <c r="G411" s="60"/>
      <c r="H411" s="60"/>
      <c r="I411" s="60"/>
      <c r="J411" s="60"/>
      <c r="K411" s="60"/>
      <c r="L411" s="60"/>
    </row>
    <row customHeight="1" ht="12.75">
      <c r="A412" s="90"/>
      <c r="B412" s="91" t="s">
        <v>629</v>
      </c>
      <c r="C412" s="90"/>
      <c r="D412" s="90"/>
      <c r="E412" s="90"/>
      <c r="F412" s="102"/>
      <c r="G412" s="60"/>
      <c r="H412" s="60"/>
      <c r="I412" s="60"/>
      <c r="J412" s="60"/>
      <c r="K412" s="60"/>
      <c r="L412" s="60"/>
    </row>
    <row customHeight="1" ht="15">
      <c r="A413" s="76"/>
      <c r="B413" s="76"/>
      <c r="C413" s="76"/>
      <c r="D413" s="76"/>
      <c r="E413" s="76"/>
      <c r="F413" s="93"/>
      <c r="G413" s="60"/>
      <c r="H413" s="60"/>
      <c r="I413" s="60"/>
      <c r="J413" s="60"/>
      <c r="K413" s="60"/>
      <c r="L413" s="60"/>
    </row>
    <row customHeight="1" ht="15">
      <c r="A414" s="81" t="s">
        <v>630</v>
      </c>
      <c r="B414" s="82" t="s">
        <v>631</v>
      </c>
      <c r="C414" s="76"/>
      <c r="D414" s="76"/>
      <c r="E414" s="76"/>
      <c r="F414" s="77">
        <f t="shared" si="35"/>
        <v>0</v>
      </c>
      <c r="G414" s="60"/>
      <c r="H414" s="78">
        <f t="shared" si="35"/>
        <v>0</v>
      </c>
      <c r="I414" s="78">
        <f t="shared" si="35"/>
        <v>0</v>
      </c>
      <c r="J414" s="78">
        <f t="shared" si="35"/>
        <v>0</v>
      </c>
      <c r="K414" s="78">
        <f t="shared" si="35"/>
        <v>0</v>
      </c>
      <c r="L414" s="78">
        <f t="shared" si="35"/>
        <v>0</v>
      </c>
    </row>
    <row customHeight="1" ht="14.25">
      <c r="A415" s="99" t="s">
        <v>632</v>
      </c>
      <c r="B415" s="99" t="s">
        <v>633</v>
      </c>
      <c r="C415" s="76"/>
      <c r="D415" s="76"/>
      <c r="E415" s="76"/>
      <c r="F415" s="77">
        <f t="shared" si="8"/>
        <v>0</v>
      </c>
      <c r="G415" s="60"/>
      <c r="H415" s="78">
        <f t="shared" si="8"/>
        <v>0</v>
      </c>
      <c r="I415" s="78">
        <f t="shared" si="8"/>
        <v>0</v>
      </c>
      <c r="J415" s="78">
        <f t="shared" si="8"/>
        <v>0</v>
      </c>
      <c r="K415" s="78">
        <f t="shared" si="8"/>
        <v>0</v>
      </c>
      <c r="L415" s="78">
        <f t="shared" si="8"/>
        <v>0</v>
      </c>
    </row>
    <row customHeight="1" ht="12.75">
      <c r="A416" s="83" t="s">
        <v>634</v>
      </c>
      <c r="B416" s="84" t="s">
        <v>635</v>
      </c>
      <c r="C416" s="76"/>
      <c r="D416" s="85" t="s">
        <v>71</v>
      </c>
      <c r="E416" s="86">
        <v>0</v>
      </c>
      <c r="F416" s="87">
        <f t="shared" si="3"/>
        <v>0</v>
      </c>
      <c r="G416" s="88">
        <v>0.2</v>
      </c>
      <c r="H416" s="89">
        <f t="shared" si="4"/>
        <v>0</v>
      </c>
      <c r="I416" s="60"/>
      <c r="J416" s="60"/>
      <c r="K416" s="60"/>
      <c r="L416" s="60"/>
    </row>
    <row customHeight="1" ht="12.75">
      <c r="A417" s="83" t="s">
        <v>636</v>
      </c>
      <c r="B417" s="84" t="s">
        <v>637</v>
      </c>
      <c r="C417" s="76"/>
      <c r="D417" s="85" t="s">
        <v>71</v>
      </c>
      <c r="E417" s="86">
        <v>0</v>
      </c>
      <c r="F417" s="87">
        <f t="shared" si="3"/>
        <v>0</v>
      </c>
      <c r="G417" s="88">
        <v>0.2</v>
      </c>
      <c r="H417" s="89">
        <f t="shared" si="4"/>
        <v>0</v>
      </c>
      <c r="I417" s="60"/>
      <c r="J417" s="60"/>
      <c r="K417" s="60"/>
      <c r="L417" s="60"/>
    </row>
    <row customHeight="1" ht="14.25">
      <c r="A418" s="99" t="s">
        <v>638</v>
      </c>
      <c r="B418" s="99" t="s">
        <v>639</v>
      </c>
      <c r="C418" s="76"/>
      <c r="D418" s="76"/>
      <c r="E418" s="76"/>
      <c r="F418" s="77">
        <f t="shared" si="2"/>
        <v>0</v>
      </c>
      <c r="G418" s="60"/>
      <c r="H418" s="78">
        <f t="shared" si="2"/>
        <v>0</v>
      </c>
      <c r="I418" s="78">
        <f t="shared" si="2"/>
        <v>0</v>
      </c>
      <c r="J418" s="78">
        <f t="shared" si="2"/>
        <v>0</v>
      </c>
      <c r="K418" s="78">
        <f t="shared" si="2"/>
        <v>0</v>
      </c>
      <c r="L418" s="78">
        <f t="shared" si="2"/>
        <v>0</v>
      </c>
    </row>
    <row customHeight="1" ht="12.75">
      <c r="A419" s="83" t="s">
        <v>640</v>
      </c>
      <c r="B419" s="84" t="s">
        <v>641</v>
      </c>
      <c r="C419" s="76"/>
      <c r="D419" s="85" t="s">
        <v>71</v>
      </c>
      <c r="E419" s="86">
        <v>0</v>
      </c>
      <c r="F419" s="87">
        <f t="shared" si="3"/>
        <v>0</v>
      </c>
      <c r="G419" s="88">
        <v>0.2</v>
      </c>
      <c r="H419" s="89">
        <f t="shared" si="4"/>
        <v>0</v>
      </c>
      <c r="I419" s="60"/>
      <c r="J419" s="60"/>
      <c r="K419" s="60"/>
      <c r="L419" s="60"/>
    </row>
    <row customHeight="1" ht="14.25">
      <c r="A420" s="99" t="s">
        <v>642</v>
      </c>
      <c r="B420" s="99" t="s">
        <v>643</v>
      </c>
      <c r="C420" s="76"/>
      <c r="D420" s="76"/>
      <c r="E420" s="76"/>
      <c r="F420" s="77">
        <f t="shared" si="18"/>
        <v>0</v>
      </c>
      <c r="G420" s="60"/>
      <c r="H420" s="78">
        <f t="shared" si="18"/>
        <v>0</v>
      </c>
      <c r="I420" s="78">
        <f t="shared" si="18"/>
        <v>0</v>
      </c>
      <c r="J420" s="78">
        <f t="shared" si="18"/>
        <v>0</v>
      </c>
      <c r="K420" s="78">
        <f t="shared" si="18"/>
        <v>0</v>
      </c>
      <c r="L420" s="78">
        <f t="shared" si="18"/>
        <v>0</v>
      </c>
    </row>
    <row customHeight="1" ht="14.25">
      <c r="A421" s="99" t="s">
        <v>644</v>
      </c>
      <c r="B421" s="99" t="s">
        <v>645</v>
      </c>
      <c r="C421" s="76"/>
      <c r="D421" s="76"/>
      <c r="E421" s="76"/>
      <c r="F421" s="77">
        <f t="shared" si="2"/>
        <v>0</v>
      </c>
      <c r="G421" s="60"/>
      <c r="H421" s="78">
        <f t="shared" si="2"/>
        <v>0</v>
      </c>
      <c r="I421" s="78">
        <f t="shared" si="2"/>
        <v>0</v>
      </c>
      <c r="J421" s="78">
        <f t="shared" si="2"/>
        <v>0</v>
      </c>
      <c r="K421" s="78">
        <f t="shared" si="2"/>
        <v>0</v>
      </c>
      <c r="L421" s="78">
        <f t="shared" si="2"/>
        <v>0</v>
      </c>
    </row>
    <row customHeight="1" ht="12.75">
      <c r="A422" s="83" t="s">
        <v>646</v>
      </c>
      <c r="B422" s="84" t="s">
        <v>647</v>
      </c>
      <c r="C422" s="76"/>
      <c r="D422" s="85" t="s">
        <v>71</v>
      </c>
      <c r="E422" s="86">
        <v>0</v>
      </c>
      <c r="F422" s="87">
        <f t="shared" si="3"/>
        <v>0</v>
      </c>
      <c r="G422" s="88">
        <v>0.2</v>
      </c>
      <c r="H422" s="89">
        <f t="shared" si="4"/>
        <v>0</v>
      </c>
      <c r="I422" s="60"/>
      <c r="J422" s="60"/>
      <c r="K422" s="60"/>
      <c r="L422" s="60"/>
    </row>
    <row customHeight="1" ht="14.25">
      <c r="A423" s="99" t="s">
        <v>648</v>
      </c>
      <c r="B423" s="99" t="s">
        <v>649</v>
      </c>
      <c r="C423" s="76"/>
      <c r="D423" s="76"/>
      <c r="E423" s="76"/>
      <c r="F423" s="77">
        <f t="shared" si="2"/>
        <v>0</v>
      </c>
      <c r="G423" s="60"/>
      <c r="H423" s="78">
        <f t="shared" si="2"/>
        <v>0</v>
      </c>
      <c r="I423" s="78">
        <f t="shared" si="2"/>
        <v>0</v>
      </c>
      <c r="J423" s="78">
        <f t="shared" si="2"/>
        <v>0</v>
      </c>
      <c r="K423" s="78">
        <f t="shared" si="2"/>
        <v>0</v>
      </c>
      <c r="L423" s="78">
        <f t="shared" si="2"/>
        <v>0</v>
      </c>
    </row>
    <row customHeight="1" ht="12.75">
      <c r="A424" s="83" t="s">
        <v>650</v>
      </c>
      <c r="B424" s="84" t="s">
        <v>649</v>
      </c>
      <c r="C424" s="76"/>
      <c r="D424" s="85" t="s">
        <v>71</v>
      </c>
      <c r="E424" s="86">
        <v>0</v>
      </c>
      <c r="F424" s="87">
        <f t="shared" si="3"/>
        <v>0</v>
      </c>
      <c r="G424" s="88">
        <v>0.2</v>
      </c>
      <c r="H424" s="89">
        <f t="shared" si="4"/>
        <v>0</v>
      </c>
      <c r="I424" s="60"/>
      <c r="J424" s="60"/>
      <c r="K424" s="60"/>
      <c r="L424" s="60"/>
    </row>
    <row customHeight="1" ht="12.75">
      <c r="A425" s="90"/>
      <c r="B425" s="91" t="s">
        <v>651</v>
      </c>
      <c r="C425" s="90"/>
      <c r="D425" s="90"/>
      <c r="E425" s="90"/>
      <c r="F425" s="92">
        <f>F415+F418+F420</f>
        <v>0</v>
      </c>
      <c r="G425" s="60"/>
      <c r="H425" s="60"/>
      <c r="I425" s="60"/>
      <c r="J425" s="60"/>
      <c r="K425" s="60"/>
      <c r="L425" s="60"/>
    </row>
    <row customHeight="1" ht="15">
      <c r="A426" s="76"/>
      <c r="B426" s="76"/>
      <c r="C426" s="76"/>
      <c r="D426" s="76"/>
      <c r="E426" s="76"/>
      <c r="F426" s="93"/>
      <c r="G426" s="60"/>
      <c r="H426" s="60"/>
      <c r="I426" s="60"/>
      <c r="J426" s="60"/>
      <c r="K426" s="60"/>
      <c r="L426" s="60"/>
    </row>
    <row customHeight="1" ht="15">
      <c r="A427" s="81" t="s">
        <v>652</v>
      </c>
      <c r="B427" s="82" t="s">
        <v>653</v>
      </c>
      <c r="C427" s="76"/>
      <c r="D427" s="76"/>
      <c r="E427" s="76"/>
      <c r="F427" s="77">
        <f t="shared" si="2"/>
        <v>0</v>
      </c>
      <c r="G427" s="60"/>
      <c r="H427" s="78">
        <f t="shared" si="2"/>
        <v>0</v>
      </c>
      <c r="I427" s="78">
        <f t="shared" si="2"/>
        <v>0</v>
      </c>
      <c r="J427" s="78">
        <f t="shared" si="2"/>
        <v>0</v>
      </c>
      <c r="K427" s="78">
        <f t="shared" si="2"/>
        <v>0</v>
      </c>
      <c r="L427" s="78">
        <f t="shared" si="2"/>
        <v>0</v>
      </c>
    </row>
    <row customHeight="1" ht="12.75">
      <c r="A428" s="83" t="s">
        <v>654</v>
      </c>
      <c r="B428" s="84" t="s">
        <v>655</v>
      </c>
      <c r="C428" s="76"/>
      <c r="D428" s="85" t="s">
        <v>20</v>
      </c>
      <c r="E428" s="86">
        <v>0</v>
      </c>
      <c r="F428" s="87">
        <f t="shared" si="3"/>
        <v>0</v>
      </c>
      <c r="G428" s="88">
        <v>0.2</v>
      </c>
      <c r="H428" s="89">
        <f t="shared" si="4"/>
        <v>0</v>
      </c>
      <c r="I428" s="60"/>
      <c r="J428" s="60"/>
      <c r="K428" s="60"/>
      <c r="L428" s="60"/>
    </row>
    <row customHeight="1" ht="12.75">
      <c r="A429" s="90"/>
      <c r="B429" s="91" t="s">
        <v>656</v>
      </c>
      <c r="C429" s="90"/>
      <c r="D429" s="90"/>
      <c r="E429" s="90"/>
      <c r="F429" s="92">
        <f t="shared" si="5"/>
        <v>0</v>
      </c>
      <c r="G429" s="60"/>
      <c r="H429" s="60"/>
      <c r="I429" s="60"/>
      <c r="J429" s="60"/>
      <c r="K429" s="60"/>
      <c r="L429" s="60"/>
    </row>
    <row customHeight="1" ht="15">
      <c r="A430" s="76"/>
      <c r="B430" s="76"/>
      <c r="C430" s="76"/>
      <c r="D430" s="76"/>
      <c r="E430" s="76"/>
      <c r="F430" s="93"/>
      <c r="G430" s="60"/>
      <c r="H430" s="60"/>
      <c r="I430" s="60"/>
      <c r="J430" s="60"/>
      <c r="K430" s="60"/>
      <c r="L430" s="60"/>
    </row>
    <row customHeight="1" ht="15">
      <c r="A431" s="81" t="s">
        <v>657</v>
      </c>
      <c r="B431" s="82" t="s">
        <v>658</v>
      </c>
      <c r="C431" s="76"/>
      <c r="D431" s="76"/>
      <c r="E431" s="76"/>
      <c r="F431" s="77">
        <f t="shared" si="2"/>
        <v>0</v>
      </c>
      <c r="G431" s="60"/>
      <c r="H431" s="78">
        <f t="shared" si="2"/>
        <v>0</v>
      </c>
      <c r="I431" s="78">
        <f t="shared" si="2"/>
        <v>0</v>
      </c>
      <c r="J431" s="78">
        <f t="shared" si="2"/>
        <v>0</v>
      </c>
      <c r="K431" s="78">
        <f t="shared" si="2"/>
        <v>0</v>
      </c>
      <c r="L431" s="78">
        <f t="shared" si="2"/>
        <v>0</v>
      </c>
    </row>
    <row customHeight="1" ht="12.75">
      <c r="A432" s="83" t="s">
        <v>659</v>
      </c>
      <c r="B432" s="84" t="s">
        <v>660</v>
      </c>
      <c r="C432" s="76"/>
      <c r="D432" s="85" t="s">
        <v>20</v>
      </c>
      <c r="E432" s="86">
        <v>0</v>
      </c>
      <c r="F432" s="87">
        <f t="shared" si="3"/>
        <v>0</v>
      </c>
      <c r="G432" s="88">
        <v>0.2</v>
      </c>
      <c r="H432" s="89">
        <f t="shared" si="4"/>
        <v>0</v>
      </c>
      <c r="I432" s="60"/>
      <c r="J432" s="60"/>
      <c r="K432" s="60"/>
      <c r="L432" s="60"/>
    </row>
    <row customHeight="1" ht="12.75">
      <c r="A433" s="90"/>
      <c r="B433" s="91" t="s">
        <v>661</v>
      </c>
      <c r="C433" s="90"/>
      <c r="D433" s="90"/>
      <c r="E433" s="90"/>
      <c r="F433" s="92">
        <f t="shared" si="5"/>
        <v>0</v>
      </c>
      <c r="G433" s="60"/>
      <c r="H433" s="60"/>
      <c r="I433" s="60"/>
      <c r="J433" s="60"/>
      <c r="K433" s="60"/>
      <c r="L433" s="60"/>
    </row>
    <row customHeight="1" ht="15">
      <c r="A434" s="76"/>
      <c r="B434" s="76"/>
      <c r="C434" s="76"/>
      <c r="D434" s="76"/>
      <c r="E434" s="76"/>
      <c r="F434" s="93"/>
      <c r="G434" s="60"/>
      <c r="H434" s="60"/>
      <c r="I434" s="60"/>
      <c r="J434" s="60"/>
      <c r="K434" s="60"/>
      <c r="L434" s="60"/>
    </row>
    <row customHeight="1" ht="15">
      <c r="A435" s="81" t="s">
        <v>662</v>
      </c>
      <c r="B435" s="82" t="s">
        <v>663</v>
      </c>
      <c r="C435" s="76"/>
      <c r="D435" s="76"/>
      <c r="E435" s="76"/>
      <c r="F435" s="77">
        <f t="shared" si="8"/>
        <v>0</v>
      </c>
      <c r="G435" s="60"/>
      <c r="H435" s="78">
        <f t="shared" si="8"/>
        <v>0</v>
      </c>
      <c r="I435" s="78">
        <f t="shared" si="8"/>
        <v>0</v>
      </c>
      <c r="J435" s="78">
        <f t="shared" si="8"/>
        <v>0</v>
      </c>
      <c r="K435" s="78">
        <f t="shared" si="8"/>
        <v>0</v>
      </c>
      <c r="L435" s="78">
        <f t="shared" si="8"/>
        <v>0</v>
      </c>
    </row>
    <row customHeight="1" ht="12.75">
      <c r="A436" s="83" t="s">
        <v>664</v>
      </c>
      <c r="B436" s="84" t="s">
        <v>665</v>
      </c>
      <c r="C436" s="76"/>
      <c r="D436" s="85" t="s">
        <v>102</v>
      </c>
      <c r="E436" s="86">
        <v>0</v>
      </c>
      <c r="F436" s="87">
        <f t="shared" si="3"/>
        <v>0</v>
      </c>
      <c r="G436" s="88">
        <v>0.2</v>
      </c>
      <c r="H436" s="89">
        <f t="shared" si="4"/>
        <v>0</v>
      </c>
      <c r="I436" s="60"/>
      <c r="J436" s="60"/>
      <c r="K436" s="60"/>
      <c r="L436" s="60"/>
    </row>
    <row customHeight="1" ht="12.75">
      <c r="A437" s="83" t="s">
        <v>666</v>
      </c>
      <c r="B437" s="84" t="s">
        <v>667</v>
      </c>
      <c r="C437" s="76"/>
      <c r="D437" s="85" t="s">
        <v>102</v>
      </c>
      <c r="E437" s="86">
        <v>0</v>
      </c>
      <c r="F437" s="87">
        <f t="shared" si="3"/>
        <v>0</v>
      </c>
      <c r="G437" s="88">
        <v>0.2</v>
      </c>
      <c r="H437" s="89">
        <f t="shared" si="4"/>
        <v>0</v>
      </c>
      <c r="I437" s="60"/>
      <c r="J437" s="60"/>
      <c r="K437" s="60"/>
      <c r="L437" s="60"/>
    </row>
    <row customHeight="1" ht="12.75">
      <c r="A438" s="90"/>
      <c r="B438" s="91" t="s">
        <v>668</v>
      </c>
      <c r="C438" s="90"/>
      <c r="D438" s="90"/>
      <c r="E438" s="90"/>
      <c r="F438" s="92">
        <f t="shared" si="37"/>
        <v>0</v>
      </c>
      <c r="G438" s="60"/>
      <c r="H438" s="60"/>
      <c r="I438" s="60"/>
      <c r="J438" s="60"/>
      <c r="K438" s="60"/>
      <c r="L438" s="60"/>
    </row>
    <row customHeight="1" ht="15">
      <c r="A439" s="76"/>
      <c r="B439" s="76"/>
      <c r="C439" s="76"/>
      <c r="D439" s="76"/>
      <c r="E439" s="76"/>
      <c r="F439" s="93"/>
      <c r="G439" s="60"/>
      <c r="H439" s="60"/>
      <c r="I439" s="60"/>
      <c r="J439" s="60"/>
      <c r="K439" s="60"/>
      <c r="L439" s="60"/>
    </row>
    <row customHeight="1" ht="12.75">
      <c r="A440" s="94"/>
      <c r="B440" s="95" t="s">
        <v>669</v>
      </c>
      <c r="C440" s="96"/>
      <c r="D440" s="96"/>
      <c r="E440" s="96"/>
      <c r="F440" s="97">
        <f>F411+F414+F427+F431+F435</f>
        <v>0</v>
      </c>
      <c r="G440" s="60"/>
      <c r="H440" s="60"/>
      <c r="I440" s="60"/>
      <c r="J440" s="60"/>
      <c r="K440" s="60"/>
      <c r="L440" s="60"/>
    </row>
    <row customHeight="1" ht="15">
      <c r="A441" s="76"/>
      <c r="B441" s="76"/>
      <c r="C441" s="76"/>
      <c r="D441" s="76"/>
      <c r="E441" s="76"/>
      <c r="F441" s="93"/>
      <c r="G441" s="60"/>
      <c r="H441" s="60"/>
      <c r="I441" s="60"/>
      <c r="J441" s="60"/>
      <c r="K441" s="60"/>
      <c r="L441" s="60"/>
    </row>
    <row customHeight="1" ht="15.75">
      <c r="A442" s="79" t="s">
        <v>670</v>
      </c>
      <c r="B442" s="80" t="s">
        <v>671</v>
      </c>
      <c r="C442" s="76"/>
      <c r="D442" s="76"/>
      <c r="E442" s="76"/>
      <c r="F442" s="77">
        <f t="shared" si="13"/>
        <v>0</v>
      </c>
      <c r="G442" s="60"/>
      <c r="H442" s="78">
        <f t="shared" si="13"/>
        <v>0</v>
      </c>
      <c r="I442" s="78">
        <f t="shared" si="13"/>
        <v>0</v>
      </c>
      <c r="J442" s="78">
        <f t="shared" si="13"/>
        <v>0</v>
      </c>
      <c r="K442" s="78">
        <f t="shared" si="13"/>
        <v>0</v>
      </c>
      <c r="L442" s="78">
        <f t="shared" si="13"/>
        <v>0</v>
      </c>
    </row>
    <row customHeight="1" ht="15">
      <c r="A443" s="81" t="s">
        <v>672</v>
      </c>
      <c r="B443" s="82" t="s">
        <v>673</v>
      </c>
      <c r="C443" s="76"/>
      <c r="D443" s="76"/>
      <c r="E443" s="76"/>
      <c r="F443" s="77">
        <f t="shared" si="2"/>
        <v>0</v>
      </c>
      <c r="G443" s="60"/>
      <c r="H443" s="78">
        <f t="shared" si="2"/>
        <v>0</v>
      </c>
      <c r="I443" s="78">
        <f t="shared" si="2"/>
        <v>0</v>
      </c>
      <c r="J443" s="78">
        <f t="shared" si="2"/>
        <v>0</v>
      </c>
      <c r="K443" s="78">
        <f t="shared" si="2"/>
        <v>0</v>
      </c>
      <c r="L443" s="78">
        <f t="shared" si="2"/>
        <v>0</v>
      </c>
    </row>
    <row customHeight="1" ht="12.75">
      <c r="A444" s="83" t="s">
        <v>674</v>
      </c>
      <c r="B444" s="84" t="s">
        <v>675</v>
      </c>
      <c r="C444" s="76"/>
      <c r="D444" s="85" t="s">
        <v>20</v>
      </c>
      <c r="E444" s="86">
        <v>0</v>
      </c>
      <c r="F444" s="87">
        <f t="shared" si="3"/>
        <v>0</v>
      </c>
      <c r="G444" s="88">
        <v>0.2</v>
      </c>
      <c r="H444" s="89">
        <f t="shared" si="4"/>
        <v>0</v>
      </c>
      <c r="I444" s="60"/>
      <c r="J444" s="60"/>
      <c r="K444" s="60"/>
      <c r="L444" s="60"/>
    </row>
    <row customHeight="1" ht="12.75">
      <c r="A445" s="90"/>
      <c r="B445" s="91" t="s">
        <v>676</v>
      </c>
      <c r="C445" s="90"/>
      <c r="D445" s="90"/>
      <c r="E445" s="90"/>
      <c r="F445" s="92">
        <f t="shared" si="5"/>
        <v>0</v>
      </c>
      <c r="G445" s="60"/>
      <c r="H445" s="60"/>
      <c r="I445" s="60"/>
      <c r="J445" s="60"/>
      <c r="K445" s="60"/>
      <c r="L445" s="60"/>
    </row>
    <row customHeight="1" ht="15">
      <c r="A446" s="76"/>
      <c r="B446" s="76"/>
      <c r="C446" s="76"/>
      <c r="D446" s="76"/>
      <c r="E446" s="76"/>
      <c r="F446" s="93"/>
      <c r="G446" s="60"/>
      <c r="H446" s="60"/>
      <c r="I446" s="60"/>
      <c r="J446" s="60"/>
      <c r="K446" s="60"/>
      <c r="L446" s="60"/>
    </row>
    <row customHeight="1" ht="15">
      <c r="A447" s="81" t="s">
        <v>677</v>
      </c>
      <c r="B447" s="82" t="s">
        <v>678</v>
      </c>
      <c r="C447" s="76"/>
      <c r="D447" s="76"/>
      <c r="E447" s="76"/>
      <c r="F447" s="77">
        <f t="shared" si="2"/>
        <v>0</v>
      </c>
      <c r="G447" s="60"/>
      <c r="H447" s="78">
        <f t="shared" si="2"/>
        <v>0</v>
      </c>
      <c r="I447" s="78">
        <f t="shared" si="2"/>
        <v>0</v>
      </c>
      <c r="J447" s="78">
        <f t="shared" si="2"/>
        <v>0</v>
      </c>
      <c r="K447" s="78">
        <f t="shared" si="2"/>
        <v>0</v>
      </c>
      <c r="L447" s="78">
        <f t="shared" si="2"/>
        <v>0</v>
      </c>
    </row>
    <row customHeight="1" ht="12.75">
      <c r="A448" s="83" t="s">
        <v>679</v>
      </c>
      <c r="B448" s="84" t="s">
        <v>680</v>
      </c>
      <c r="C448" s="76"/>
      <c r="D448" s="85" t="s">
        <v>102</v>
      </c>
      <c r="E448" s="86">
        <v>0</v>
      </c>
      <c r="F448" s="87">
        <f t="shared" si="3"/>
        <v>0</v>
      </c>
      <c r="G448" s="88">
        <v>0.2</v>
      </c>
      <c r="H448" s="89">
        <f t="shared" si="4"/>
        <v>0</v>
      </c>
      <c r="I448" s="60"/>
      <c r="J448" s="60"/>
      <c r="K448" s="60"/>
      <c r="L448" s="60"/>
    </row>
    <row customHeight="1" ht="12.75">
      <c r="A449" s="90"/>
      <c r="B449" s="91" t="s">
        <v>681</v>
      </c>
      <c r="C449" s="90"/>
      <c r="D449" s="90"/>
      <c r="E449" s="90"/>
      <c r="F449" s="92">
        <f t="shared" si="5"/>
        <v>0</v>
      </c>
      <c r="G449" s="60"/>
      <c r="H449" s="60"/>
      <c r="I449" s="60"/>
      <c r="J449" s="60"/>
      <c r="K449" s="60"/>
      <c r="L449" s="60"/>
    </row>
    <row customHeight="1" ht="15">
      <c r="A450" s="76"/>
      <c r="B450" s="76"/>
      <c r="C450" s="76"/>
      <c r="D450" s="76"/>
      <c r="E450" s="76"/>
      <c r="F450" s="93"/>
      <c r="G450" s="60"/>
      <c r="H450" s="60"/>
      <c r="I450" s="60"/>
      <c r="J450" s="60"/>
      <c r="K450" s="60"/>
      <c r="L450" s="60"/>
    </row>
    <row customHeight="1" ht="12.75">
      <c r="A451" s="94"/>
      <c r="B451" s="95" t="s">
        <v>682</v>
      </c>
      <c r="C451" s="96"/>
      <c r="D451" s="96"/>
      <c r="E451" s="96"/>
      <c r="F451" s="97">
        <f>F443+F447</f>
        <v>0</v>
      </c>
      <c r="G451" s="60"/>
      <c r="H451" s="60"/>
      <c r="I451" s="60"/>
      <c r="J451" s="60"/>
      <c r="K451" s="60"/>
      <c r="L451" s="60"/>
    </row>
    <row customHeight="1" ht="15">
      <c r="A452" s="76"/>
      <c r="B452" s="76"/>
      <c r="C452" s="76"/>
      <c r="D452" s="76"/>
      <c r="E452" s="76"/>
      <c r="F452" s="93"/>
      <c r="G452" s="60"/>
      <c r="H452" s="60"/>
      <c r="I452" s="60"/>
      <c r="J452" s="60"/>
      <c r="K452" s="60"/>
      <c r="L452" s="60"/>
    </row>
    <row customHeight="1" ht="14.25">
      <c r="A453" s="90"/>
      <c r="B453" s="103" t="s">
        <v>683</v>
      </c>
      <c r="C453" s="90"/>
      <c r="D453" s="90"/>
      <c r="E453" s="90"/>
      <c r="F453" s="92">
        <f>F12+F31+F34+F44+F110+F138+F177+F267+F294+F322+F331+F378+F410+F442</f>
        <v>0</v>
      </c>
      <c r="G453" s="60"/>
      <c r="H453" s="60"/>
      <c r="I453" s="60"/>
      <c r="J453" s="60"/>
      <c r="K453" s="60"/>
      <c r="L453" s="60"/>
    </row>
    <row customHeight="1" ht="15">
      <c r="A454" s="76"/>
      <c r="B454" s="76"/>
      <c r="C454" s="76"/>
      <c r="D454" s="76"/>
      <c r="E454" s="76"/>
      <c r="F454" s="93"/>
      <c r="G454" s="60"/>
      <c r="H454" s="60"/>
      <c r="I454" s="60"/>
      <c r="J454" s="60"/>
      <c r="K454" s="60"/>
      <c r="L454" s="60"/>
    </row>
    <row customHeight="1" ht="15">
      <c r="A455" s="104"/>
      <c r="B455" s="104"/>
      <c r="C455" s="104"/>
      <c r="D455" s="104"/>
      <c r="E455" s="104"/>
      <c r="F455" s="105"/>
      <c r="G455" s="60"/>
      <c r="H455" s="60"/>
      <c r="I455" s="60"/>
      <c r="J455" s="60"/>
      <c r="K455" s="60"/>
      <c r="L455" s="60"/>
    </row>
    <row customHeight="1" ht="15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</row>
    <row customHeight="1" ht="15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</row>
    <row customHeight="1" ht="18.75">
      <c r="A458" s="60"/>
      <c r="B458" s="106" t="s">
        <v>684</v>
      </c>
      <c r="C458" s="60"/>
      <c r="D458" s="60"/>
      <c r="E458" s="60"/>
      <c r="F458" s="60"/>
      <c r="G458" s="60"/>
      <c r="H458" s="60"/>
      <c r="I458" s="60"/>
      <c r="J458" s="60"/>
      <c r="K458" s="60"/>
      <c r="L458" s="60"/>
    </row>
    <row customHeight="1" ht="14.25">
      <c r="A459" s="90"/>
      <c r="B459" s="107" t="s">
        <v>685</v>
      </c>
      <c r="C459" s="108"/>
      <c r="D459" s="108"/>
      <c r="E459" s="108"/>
      <c r="F459" s="109">
        <f>F11</f>
        <v>0</v>
      </c>
      <c r="G459" s="60"/>
      <c r="H459" s="60"/>
      <c r="I459" s="60"/>
      <c r="J459" s="60"/>
      <c r="K459" s="60"/>
      <c r="L459" s="60"/>
    </row>
    <row customHeight="1" ht="14.25">
      <c r="A460" s="104"/>
      <c r="B460" s="110" t="s">
        <v>686</v>
      </c>
      <c r="C460" s="111"/>
      <c r="D460" s="111"/>
      <c r="E460" s="111"/>
      <c r="F460" s="112">
        <f>ROUND(H11+I11+J11+K11+L11,2)</f>
        <v>0</v>
      </c>
      <c r="G460" s="60"/>
      <c r="H460" s="60"/>
      <c r="I460" s="60"/>
      <c r="J460" s="60"/>
      <c r="K460" s="60"/>
      <c r="L460" s="60"/>
    </row>
    <row customHeight="1" ht="14.25">
      <c r="A461" s="104"/>
      <c r="B461" s="113" t="s">
        <v>687</v>
      </c>
      <c r="C461" s="111"/>
      <c r="D461" s="111"/>
      <c r="E461" s="111"/>
      <c r="F461" s="109">
        <f t="shared" si="37"/>
        <v>0</v>
      </c>
      <c r="G461" s="60"/>
      <c r="H461" s="60"/>
      <c r="I461" s="60"/>
      <c r="J461" s="60"/>
      <c r="K461" s="60"/>
      <c r="L461" s="60"/>
    </row>
    <row customHeight="1" ht="15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</row>
    <row customHeight="1" ht="15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</row>
    <row customHeight="1" ht="11.25">
      <c r="A464" s="114" t="s">
        <v>688</v>
      </c>
      <c r="B464" s="115"/>
      <c r="C464" s="115"/>
      <c r="D464" s="115"/>
      <c r="E464" s="115"/>
      <c r="F464" s="116"/>
      <c r="G464" s="60"/>
      <c r="H464" s="60"/>
      <c r="I464" s="60"/>
      <c r="J464" s="60"/>
      <c r="K464" s="60"/>
      <c r="L464" s="60"/>
    </row>
    <row customHeight="1" ht="15">
      <c r="A465" s="117" t="s">
        <v>689</v>
      </c>
      <c r="B465" s="118"/>
      <c r="C465" s="118"/>
      <c r="D465" s="118"/>
      <c r="E465" s="118"/>
      <c r="F465" s="119"/>
      <c r="G465" s="60"/>
      <c r="H465" s="60"/>
      <c r="I465" s="60"/>
      <c r="J465" s="60"/>
      <c r="K465" s="60"/>
      <c r="L465" s="60"/>
    </row>
    <row customHeight="1" ht="15">
      <c r="A466" s="117" t="s">
        <v>689</v>
      </c>
      <c r="B466" s="118"/>
      <c r="C466" s="118"/>
      <c r="D466" s="118"/>
      <c r="E466" s="118"/>
      <c r="F466" s="119"/>
      <c r="G466" s="60"/>
      <c r="H466" s="60"/>
      <c r="I466" s="60"/>
      <c r="J466" s="60"/>
      <c r="K466" s="60"/>
      <c r="L466" s="60"/>
    </row>
    <row customHeight="1" ht="15">
      <c r="A467" s="120"/>
      <c r="B467" s="118"/>
      <c r="C467" s="118"/>
      <c r="D467" s="118"/>
      <c r="E467" s="118"/>
      <c r="F467" s="119"/>
      <c r="G467" s="60"/>
      <c r="H467" s="60"/>
      <c r="I467" s="60"/>
      <c r="J467" s="60"/>
      <c r="K467" s="60"/>
      <c r="L467" s="60"/>
    </row>
    <row customHeight="1" ht="15">
      <c r="A468" s="120"/>
      <c r="B468" s="118"/>
      <c r="C468" s="118"/>
      <c r="D468" s="118"/>
      <c r="E468" s="118"/>
      <c r="F468" s="119"/>
      <c r="G468" s="60"/>
      <c r="H468" s="60"/>
      <c r="I468" s="60"/>
      <c r="J468" s="60"/>
      <c r="K468" s="60"/>
      <c r="L468" s="60"/>
    </row>
    <row customHeight="1" ht="15">
      <c r="A469" s="120"/>
      <c r="B469" s="118"/>
      <c r="C469" s="118"/>
      <c r="D469" s="118"/>
      <c r="E469" s="118"/>
      <c r="F469" s="119"/>
      <c r="G469" s="60"/>
      <c r="H469" s="60"/>
      <c r="I469" s="60"/>
      <c r="J469" s="60"/>
      <c r="K469" s="60"/>
      <c r="L469" s="60"/>
    </row>
    <row customHeight="1" ht="15">
      <c r="A470" s="121"/>
      <c r="B470" s="122"/>
      <c r="C470" s="122"/>
      <c r="D470" s="122"/>
      <c r="E470" s="122"/>
      <c r="F470" s="123"/>
      <c r="G470" s="60"/>
      <c r="H470" s="60"/>
      <c r="I470" s="60"/>
      <c r="J470" s="60"/>
      <c r="K470" s="60"/>
      <c r="L470" s="60"/>
    </row>
    <row customHeight="1" ht="14.25">
      <c r="A471" s="60" t="s">
        <v>690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</row>
    <row customHeight="1" ht="15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</row>
  </sheetData>
  <sheetProtection/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4a02a394bc18427128aaa202516560d2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e5c5a8432cde0c4dcbac08bb118201f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A3FA3A79-1FBB-4954-8A1A-E9F444190195}"/>
</file>

<file path=customXml/itemProps2.xml><?xml version="1.0" encoding="utf-8"?>
<ds:datastoreItem xmlns:ds="http://schemas.openxmlformats.org/officeDocument/2006/customXml" ds:itemID="{05D9C82D-700C-46BB-BD9C-11F403AA2E30}"/>
</file>

<file path=customXml/itemProps3.xml><?xml version="1.0" encoding="utf-8"?>
<ds:datastoreItem xmlns:ds="http://schemas.openxmlformats.org/officeDocument/2006/customXml" ds:itemID="{32D1D5E4-A321-4D34-928C-95CFF8667CC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53590100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